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defaultThemeVersion="124226"/>
  <mc:AlternateContent xmlns:mc="http://schemas.openxmlformats.org/markup-compatibility/2006">
    <mc:Choice Requires="x15">
      <x15ac:absPath xmlns:x15ac="http://schemas.microsoft.com/office/spreadsheetml/2010/11/ac" url="C:\Users\DELL PC\Desktop\Reply to Deficiencies\2nd part  (Deficiencies)\Additional Deficiencies\"/>
    </mc:Choice>
  </mc:AlternateContent>
  <xr:revisionPtr revIDLastSave="0" documentId="13_ncr:1_{2A18172F-E67F-4FC1-B882-BC3513C1130E}" xr6:coauthVersionLast="45" xr6:coauthVersionMax="45" xr10:uidLastSave="{00000000-0000-0000-0000-000000000000}"/>
  <workbookProtection workbookAlgorithmName="SHA-512" workbookHashValue="byo0thbHSojX7IKWuNqBb6tvhXENqLH7iWYiecEt+fSAKXxJf0IgvM2M4+AgxKGykMd0LtmWF6AIYVCAdN7wQQ==" workbookSaltValue="ftt8yoxK1Vk8aqghg/I09w==" workbookSpinCount="100000" lockStructure="1"/>
  <bookViews>
    <workbookView xWindow="-120" yWindow="-120" windowWidth="20730" windowHeight="11160" tabRatio="899" firstSheet="5" activeTab="11" xr2:uid="{00000000-000D-0000-FFFF-FFFF00000000}"/>
  </bookViews>
  <sheets>
    <sheet name="1| Own generation" sheetId="3" r:id="rId1"/>
    <sheet name="2| Power Purchase actual" sheetId="16" r:id="rId2"/>
    <sheet name="3| PP cost fixed var" sheetId="2" r:id="rId3"/>
    <sheet name="4| Transmission cost" sheetId="11" r:id="rId4"/>
    <sheet name="5| Distribution cost" sheetId="12" r:id="rId5"/>
    <sheet name="6| Asset base" sheetId="24" r:id="rId6"/>
    <sheet name="7|Exp Det" sheetId="5" r:id="rId7"/>
    <sheet name="8| D cost clasfc" sheetId="8" r:id="rId8"/>
    <sheet name="9| all cost clasfc" sheetId="7" r:id="rId9"/>
    <sheet name="10| RESULTS-KP" sheetId="36" r:id="rId10"/>
    <sheet name="11| Voltage wise sales load" sheetId="25" r:id="rId11"/>
    <sheet name="Voltage-wise consolidated data" sheetId="30" r:id="rId12"/>
    <sheet name="10| RESULTS" sheetId="26" state="hidden" r:id="rId13"/>
    <sheet name="Sheet2" sheetId="28" state="hidden" r:id="rId14"/>
    <sheet name="Comparison" sheetId="31" state="hidden" r:id="rId15"/>
    <sheet name="Cross Subsidy" sheetId="34" state="hidden" r:id="rId16"/>
    <sheet name="Approved ARR (P&amp;L)" sheetId="4" state="hidden" r:id="rId17"/>
    <sheet name="Basedata" sheetId="32" state="hidden" r:id="rId18"/>
    <sheet name="Sheet1" sheetId="27" state="hidden" r:id="rId19"/>
  </sheets>
  <externalReferences>
    <externalReference r:id="rId20"/>
    <externalReference r:id="rId21"/>
    <externalReference r:id="rId22"/>
  </externalReferences>
  <definedNames>
    <definedName name="_xlnm.Print_Area" localSheetId="9">'10| RESULTS-KP'!$A$1:$AJ$80</definedName>
    <definedName name="_xlnm.Print_Area" localSheetId="10">'11| Voltage wise sales load'!$A$1:$R$69</definedName>
    <definedName name="_xlnm.Print_Area" localSheetId="4">'5| Distribution cost'!$A$1:$I$52</definedName>
    <definedName name="_xlnm.Print_Area" localSheetId="5">'6| Asset base'!$A$1:$Z$79</definedName>
    <definedName name="_xlnm.Print_Area" localSheetId="6">'7|Exp Det'!$A$1:$V$14</definedName>
    <definedName name="_xlnm.Print_Area" localSheetId="7">'8| D cost clasfc'!$A$1:$AJ$53</definedName>
    <definedName name="_xlnm.Print_Area" localSheetId="17">Basedata!$A$1:$R$88</definedName>
    <definedName name="_xlnm.Print_Area" localSheetId="15">'Cross Subsidy'!$A$1:$U$30</definedName>
    <definedName name="_xlnm.Print_Area" localSheetId="11">'Voltage-wise consolidated data'!$A$1:$K$91</definedName>
  </definedNames>
  <calcPr calcId="18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1" i="12" l="1"/>
  <c r="B37" i="12"/>
  <c r="B24" i="12"/>
  <c r="H50" i="12" l="1"/>
  <c r="H49" i="12"/>
  <c r="H48" i="12"/>
  <c r="H47" i="12"/>
  <c r="H46" i="12"/>
  <c r="H45" i="12"/>
  <c r="G47" i="12"/>
  <c r="G45" i="12"/>
  <c r="F45" i="12"/>
  <c r="F47" i="12"/>
  <c r="F46" i="12"/>
  <c r="C10" i="7"/>
  <c r="B4" i="4"/>
  <c r="M44" i="32" l="1"/>
  <c r="J44" i="32"/>
  <c r="J45" i="32"/>
  <c r="M45" i="32" s="1"/>
  <c r="J46" i="32"/>
  <c r="G46" i="32"/>
  <c r="G45" i="32"/>
  <c r="K45" i="32"/>
  <c r="I45" i="32"/>
  <c r="I44" i="32"/>
  <c r="N44" i="32"/>
  <c r="L45" i="32"/>
  <c r="L44" i="32"/>
  <c r="I46" i="32"/>
  <c r="P28" i="32"/>
  <c r="P30" i="32"/>
  <c r="M30" i="32"/>
  <c r="J30" i="32"/>
  <c r="M28" i="32"/>
  <c r="M31" i="32"/>
  <c r="J32" i="32"/>
  <c r="J31" i="32"/>
  <c r="I31" i="32"/>
  <c r="I30" i="32"/>
  <c r="I28" i="32"/>
  <c r="P24" i="32"/>
  <c r="P23" i="32"/>
  <c r="P22" i="32"/>
  <c r="M24" i="32"/>
  <c r="M23" i="32"/>
  <c r="J24" i="32"/>
  <c r="J23" i="32"/>
  <c r="J22" i="32"/>
  <c r="O24" i="32"/>
  <c r="O23" i="32"/>
  <c r="O22" i="32"/>
  <c r="M22" i="32"/>
  <c r="L24" i="32"/>
  <c r="L23" i="32"/>
  <c r="I24" i="32"/>
  <c r="I23" i="32"/>
  <c r="L22" i="32"/>
  <c r="K23" i="32"/>
  <c r="K24" i="32"/>
  <c r="K22" i="32"/>
  <c r="I22" i="32"/>
  <c r="H45" i="32"/>
  <c r="F45" i="32"/>
  <c r="J28" i="32"/>
  <c r="J29" i="32"/>
  <c r="I29" i="32"/>
  <c r="I32" i="32"/>
  <c r="P12" i="32"/>
  <c r="M12" i="32"/>
  <c r="J12" i="32"/>
  <c r="F25" i="32"/>
  <c r="I21" i="32"/>
  <c r="I20" i="32"/>
  <c r="I19" i="32"/>
  <c r="J82" i="32" l="1"/>
  <c r="AD35" i="36"/>
  <c r="AD36" i="36" s="1"/>
  <c r="AD34" i="36"/>
  <c r="AD33" i="36"/>
  <c r="AD32" i="36"/>
  <c r="AD31" i="36"/>
  <c r="C22" i="36"/>
  <c r="AB24" i="36"/>
  <c r="Q23" i="36"/>
  <c r="AD23" i="36" s="1"/>
  <c r="Q22" i="36"/>
  <c r="AD22" i="36" s="1"/>
  <c r="Q21" i="36"/>
  <c r="AD21" i="36" s="1"/>
  <c r="Q20" i="36"/>
  <c r="AD20" i="36" s="1"/>
  <c r="Q19" i="36"/>
  <c r="AD19" i="36" s="1"/>
  <c r="Q18" i="36"/>
  <c r="AD18" i="36" s="1"/>
  <c r="Q17" i="36"/>
  <c r="AD17" i="36" s="1"/>
  <c r="Q16" i="36"/>
  <c r="AD16" i="36" s="1"/>
  <c r="Q15" i="36"/>
  <c r="AD15" i="36" s="1"/>
  <c r="Q14" i="36"/>
  <c r="AD14" i="36" s="1"/>
  <c r="Q13" i="36"/>
  <c r="AD13" i="36" s="1"/>
  <c r="Q12" i="36"/>
  <c r="AD12" i="36" s="1"/>
  <c r="Q11" i="36"/>
  <c r="AD11" i="36" s="1"/>
  <c r="Q10" i="36"/>
  <c r="AD10" i="36" s="1"/>
  <c r="Q9" i="36"/>
  <c r="AD9" i="36" s="1"/>
  <c r="Q8" i="36"/>
  <c r="AD8" i="36" s="1"/>
  <c r="Q7" i="36"/>
  <c r="AD7" i="36" s="1"/>
  <c r="Q6" i="36"/>
  <c r="AD6" i="36" s="1"/>
  <c r="O21" i="36"/>
  <c r="O19" i="36"/>
  <c r="AB19" i="36" s="1"/>
  <c r="O15" i="36"/>
  <c r="AB15" i="36" s="1"/>
  <c r="O13" i="36"/>
  <c r="O12" i="36"/>
  <c r="O10" i="36"/>
  <c r="AB10" i="36" s="1"/>
  <c r="C8" i="36"/>
  <c r="O8" i="36" s="1"/>
  <c r="C7" i="36"/>
  <c r="O7" i="36" s="1"/>
  <c r="C6" i="36"/>
  <c r="O6" i="36" s="1"/>
  <c r="AB6" i="36" s="1"/>
  <c r="AD48" i="36"/>
  <c r="AD47" i="36"/>
  <c r="Q47" i="36"/>
  <c r="Q48" i="36" s="1"/>
  <c r="E47" i="36"/>
  <c r="E48" i="36" s="1"/>
  <c r="AD46" i="36"/>
  <c r="Q46" i="36"/>
  <c r="E46" i="36"/>
  <c r="AD45" i="36"/>
  <c r="Q45" i="36"/>
  <c r="E45" i="36"/>
  <c r="AD44" i="36"/>
  <c r="Q44" i="36"/>
  <c r="E44" i="36"/>
  <c r="AD43" i="36"/>
  <c r="Q43" i="36"/>
  <c r="E43" i="36"/>
  <c r="AD42" i="36"/>
  <c r="Q42" i="36"/>
  <c r="E42" i="36"/>
  <c r="AD41" i="36"/>
  <c r="Q41" i="36"/>
  <c r="E41" i="36"/>
  <c r="C23" i="36"/>
  <c r="O23" i="36" s="1"/>
  <c r="O22" i="36"/>
  <c r="C20" i="36"/>
  <c r="O20" i="36" s="1"/>
  <c r="C18" i="36"/>
  <c r="C17" i="36"/>
  <c r="C16" i="36"/>
  <c r="O16" i="36" s="1"/>
  <c r="C14" i="36"/>
  <c r="O14" i="36" s="1"/>
  <c r="C11" i="36"/>
  <c r="O11" i="36" s="1"/>
  <c r="C9" i="36"/>
  <c r="AB11" i="36" l="1"/>
  <c r="AB23" i="36"/>
  <c r="AB14" i="36"/>
  <c r="AB7" i="36"/>
  <c r="AB22" i="36"/>
  <c r="AB16" i="36"/>
  <c r="AB20" i="36"/>
  <c r="AB8" i="36"/>
  <c r="O18" i="36"/>
  <c r="AB13" i="36"/>
  <c r="AB21" i="36"/>
  <c r="O9" i="36"/>
  <c r="O17" i="36"/>
  <c r="AB12" i="36"/>
  <c r="AB17" i="36" l="1"/>
  <c r="AB9" i="36"/>
  <c r="AB18" i="36"/>
  <c r="AH95" i="26" l="1"/>
  <c r="AH94" i="26"/>
  <c r="AH93" i="26"/>
  <c r="AH92" i="26"/>
  <c r="AH91" i="26"/>
  <c r="AH90" i="26"/>
  <c r="AH89" i="26"/>
  <c r="AH88" i="26"/>
  <c r="AH87" i="26"/>
  <c r="AH86" i="26"/>
  <c r="AH85" i="26"/>
  <c r="AH84" i="26"/>
  <c r="AH83" i="26"/>
  <c r="AH82" i="26"/>
  <c r="AH81" i="26"/>
  <c r="AH80" i="26"/>
  <c r="AH79" i="26"/>
  <c r="AH78" i="26"/>
  <c r="AH77" i="26"/>
  <c r="AH76" i="26"/>
  <c r="AH75" i="26"/>
  <c r="AH74" i="26"/>
  <c r="AH73" i="26"/>
  <c r="AH72" i="26"/>
  <c r="AH71" i="26"/>
  <c r="U95" i="26"/>
  <c r="U94" i="26"/>
  <c r="U93" i="26"/>
  <c r="U92" i="26"/>
  <c r="U91" i="26"/>
  <c r="U90" i="26"/>
  <c r="U89" i="26"/>
  <c r="U88" i="26"/>
  <c r="U87" i="26"/>
  <c r="U86" i="26"/>
  <c r="U85" i="26"/>
  <c r="U84" i="26"/>
  <c r="U83" i="26"/>
  <c r="U82" i="26"/>
  <c r="U81" i="26"/>
  <c r="U80" i="26"/>
  <c r="U79" i="26"/>
  <c r="U78" i="26"/>
  <c r="U77" i="26"/>
  <c r="U76" i="26"/>
  <c r="U75" i="26"/>
  <c r="U74" i="26"/>
  <c r="U73" i="26"/>
  <c r="U72" i="26"/>
  <c r="U71" i="26"/>
  <c r="W20" i="25"/>
  <c r="W19" i="25"/>
  <c r="W18" i="25"/>
  <c r="W17" i="25"/>
  <c r="Y15" i="25"/>
  <c r="X15" i="25"/>
  <c r="Q55" i="32"/>
  <c r="P55" i="32"/>
  <c r="O55" i="32"/>
  <c r="N55" i="32"/>
  <c r="M55" i="32"/>
  <c r="L55" i="32"/>
  <c r="J55" i="32"/>
  <c r="I55" i="32"/>
  <c r="O6" i="32" l="1"/>
  <c r="L6" i="32"/>
  <c r="I6" i="32"/>
  <c r="O12" i="32"/>
  <c r="L12" i="32"/>
  <c r="I12" i="32"/>
  <c r="O3" i="32"/>
  <c r="L3" i="32"/>
  <c r="I3" i="32"/>
  <c r="O8" i="32"/>
  <c r="L8" i="32"/>
  <c r="I8" i="32"/>
  <c r="O7" i="32"/>
  <c r="L7" i="32"/>
  <c r="I7" i="32"/>
  <c r="I47" i="32"/>
  <c r="C53" i="24" l="1"/>
  <c r="C57" i="24" s="1"/>
  <c r="C58" i="24" s="1"/>
  <c r="F49" i="12"/>
  <c r="F48" i="12"/>
  <c r="B35" i="12"/>
  <c r="B22" i="12"/>
  <c r="B12" i="12"/>
  <c r="K18" i="3"/>
  <c r="K17" i="3"/>
  <c r="K16" i="3"/>
  <c r="K15" i="3"/>
  <c r="K14" i="3"/>
  <c r="K13" i="3"/>
  <c r="K12" i="3"/>
  <c r="K11" i="3"/>
  <c r="K10" i="3"/>
  <c r="J18" i="3"/>
  <c r="J17" i="3"/>
  <c r="J16" i="3"/>
  <c r="J15" i="3"/>
  <c r="J14" i="3"/>
  <c r="J13" i="3"/>
  <c r="J12" i="3"/>
  <c r="J11" i="3"/>
  <c r="I13" i="3"/>
  <c r="I12" i="3"/>
  <c r="I11" i="3"/>
  <c r="I8" i="3"/>
  <c r="I7" i="3"/>
  <c r="I6" i="3"/>
  <c r="I5" i="3"/>
  <c r="K30" i="32" l="1"/>
  <c r="K28" i="32"/>
  <c r="I25" i="32"/>
  <c r="K25" i="32"/>
  <c r="I63" i="24"/>
  <c r="S25" i="25"/>
  <c r="S24" i="25" s="1"/>
  <c r="T24" i="25" s="1"/>
  <c r="T23" i="25" l="1"/>
  <c r="T25" i="25"/>
  <c r="T22" i="25"/>
  <c r="D12" i="12"/>
  <c r="I54" i="32" l="1"/>
  <c r="F54" i="32"/>
  <c r="H54" i="32"/>
  <c r="J64" i="32"/>
  <c r="J63" i="32"/>
  <c r="J51" i="32"/>
  <c r="J49" i="32"/>
  <c r="J48" i="32"/>
  <c r="J47" i="32"/>
  <c r="G68" i="32"/>
  <c r="H25" i="32"/>
  <c r="G25" i="32"/>
  <c r="I52" i="32" l="1"/>
  <c r="I49" i="32"/>
  <c r="I48" i="32"/>
  <c r="I50" i="32"/>
  <c r="I51" i="32"/>
  <c r="H53" i="24"/>
  <c r="H57" i="24" s="1"/>
  <c r="G53" i="24"/>
  <c r="G57" i="24" s="1"/>
  <c r="F53" i="24"/>
  <c r="F57" i="24" s="1"/>
  <c r="E53" i="24"/>
  <c r="E57" i="24" s="1"/>
  <c r="E58" i="24" s="1"/>
  <c r="D53" i="24"/>
  <c r="D57" i="24" s="1"/>
  <c r="D58" i="24" s="1"/>
  <c r="B38" i="12"/>
  <c r="H68" i="32"/>
  <c r="E68" i="32"/>
  <c r="I68" i="32"/>
  <c r="F50" i="12"/>
  <c r="C50" i="12"/>
  <c r="G50" i="12" s="1"/>
  <c r="H19" i="3"/>
  <c r="C8" i="12" l="1"/>
  <c r="C5" i="12"/>
  <c r="C11" i="12"/>
  <c r="C7" i="12"/>
  <c r="C9" i="12"/>
  <c r="C10" i="12"/>
  <c r="C6" i="12"/>
  <c r="J37" i="32"/>
  <c r="Q75" i="32"/>
  <c r="P75" i="32"/>
  <c r="O75" i="32"/>
  <c r="N75" i="32"/>
  <c r="M75" i="32"/>
  <c r="L75" i="32"/>
  <c r="K75" i="32"/>
  <c r="J75" i="32"/>
  <c r="I75" i="32"/>
  <c r="M64" i="32"/>
  <c r="P64" i="32" s="1"/>
  <c r="M63" i="32"/>
  <c r="P63" i="32" s="1"/>
  <c r="K64" i="32"/>
  <c r="N64" i="32" s="1"/>
  <c r="Q64" i="32" s="1"/>
  <c r="K63" i="32"/>
  <c r="N63" i="32" s="1"/>
  <c r="Q63" i="32" s="1"/>
  <c r="K61" i="32"/>
  <c r="Q61" i="32"/>
  <c r="P61" i="32"/>
  <c r="O61" i="32"/>
  <c r="N61" i="32"/>
  <c r="M61" i="32"/>
  <c r="L61" i="32"/>
  <c r="I61" i="32"/>
  <c r="J61" i="32"/>
  <c r="M51" i="32"/>
  <c r="P51" i="32" s="1"/>
  <c r="K51" i="32"/>
  <c r="N51" i="32" s="1"/>
  <c r="Q51" i="32" s="1"/>
  <c r="M49" i="32"/>
  <c r="P49" i="32" s="1"/>
  <c r="N48" i="32"/>
  <c r="Q48" i="32" s="1"/>
  <c r="M48" i="32"/>
  <c r="P48" i="32" s="1"/>
  <c r="K49" i="32"/>
  <c r="N49" i="32" s="1"/>
  <c r="Q49" i="32" s="1"/>
  <c r="K48" i="32"/>
  <c r="M47" i="32"/>
  <c r="P47" i="32" s="1"/>
  <c r="L47" i="32"/>
  <c r="O47" i="32" s="1"/>
  <c r="K47" i="32"/>
  <c r="N47" i="32" s="1"/>
  <c r="Q47" i="32" s="1"/>
  <c r="N46" i="32"/>
  <c r="Q46" i="32"/>
  <c r="K46" i="32"/>
  <c r="M37" i="32"/>
  <c r="P37" i="32" s="1"/>
  <c r="K37" i="32"/>
  <c r="N37" i="32" s="1"/>
  <c r="Q37" i="32" s="1"/>
  <c r="N28" i="32"/>
  <c r="Q28" i="32" s="1"/>
  <c r="N22" i="32"/>
  <c r="L82" i="32"/>
  <c r="I70" i="32"/>
  <c r="L70" i="32" s="1"/>
  <c r="G54" i="32"/>
  <c r="E54" i="32"/>
  <c r="D54" i="32"/>
  <c r="C54" i="32"/>
  <c r="H82" i="32"/>
  <c r="G82" i="32"/>
  <c r="F82" i="32"/>
  <c r="E82" i="32"/>
  <c r="D82" i="32"/>
  <c r="C82" i="32"/>
  <c r="H75" i="32"/>
  <c r="G75" i="32"/>
  <c r="F75" i="32"/>
  <c r="E75" i="32"/>
  <c r="D75" i="32"/>
  <c r="C75" i="32"/>
  <c r="F68" i="32"/>
  <c r="D68" i="32"/>
  <c r="C68" i="32"/>
  <c r="H61" i="32"/>
  <c r="G61" i="32"/>
  <c r="F61" i="32"/>
  <c r="E61" i="32"/>
  <c r="D61" i="32"/>
  <c r="C61" i="32"/>
  <c r="H46" i="32"/>
  <c r="F46" i="32"/>
  <c r="E46" i="32"/>
  <c r="D46" i="32"/>
  <c r="C46" i="32"/>
  <c r="H39" i="32"/>
  <c r="G39" i="32"/>
  <c r="F39" i="32"/>
  <c r="E39" i="32"/>
  <c r="D39" i="32"/>
  <c r="C39" i="32"/>
  <c r="H32" i="32"/>
  <c r="G32" i="32"/>
  <c r="F32" i="32"/>
  <c r="E32" i="32"/>
  <c r="D32" i="32"/>
  <c r="C32" i="32"/>
  <c r="E25" i="32"/>
  <c r="D25" i="32"/>
  <c r="C25" i="32"/>
  <c r="E13" i="32"/>
  <c r="D13" i="32"/>
  <c r="C13" i="32"/>
  <c r="J81" i="32" l="1"/>
  <c r="I58" i="32"/>
  <c r="C12" i="12"/>
  <c r="K44" i="32"/>
  <c r="Q44" i="32" s="1"/>
  <c r="I67" i="32"/>
  <c r="I63" i="32"/>
  <c r="I66" i="32"/>
  <c r="I64" i="32"/>
  <c r="I71" i="32"/>
  <c r="N45" i="32"/>
  <c r="Q45" i="32" s="1"/>
  <c r="I57" i="32"/>
  <c r="I53" i="32"/>
  <c r="I59" i="32"/>
  <c r="L59" i="32" s="1"/>
  <c r="K55" i="32"/>
  <c r="I62" i="32"/>
  <c r="K69" i="32"/>
  <c r="I60" i="32"/>
  <c r="L60" i="32" s="1"/>
  <c r="K56" i="32"/>
  <c r="N56" i="32" s="1"/>
  <c r="Q56" i="32" s="1"/>
  <c r="Q22" i="32"/>
  <c r="I27" i="32"/>
  <c r="I26" i="32"/>
  <c r="I72" i="32"/>
  <c r="L72" i="32" s="1"/>
  <c r="F83" i="32"/>
  <c r="I69" i="32"/>
  <c r="L69" i="32" s="1"/>
  <c r="D83" i="32"/>
  <c r="C83" i="32"/>
  <c r="E83" i="32"/>
  <c r="AD28" i="26" l="1"/>
  <c r="AD24" i="26"/>
  <c r="AD18" i="26"/>
  <c r="AD8" i="26"/>
  <c r="Q30" i="26"/>
  <c r="AD30" i="26" s="1"/>
  <c r="Q29" i="26"/>
  <c r="AD29" i="26" s="1"/>
  <c r="Q28" i="26"/>
  <c r="Q27" i="26"/>
  <c r="AD27" i="26" s="1"/>
  <c r="Q26" i="26"/>
  <c r="AD26" i="26" s="1"/>
  <c r="Q25" i="26"/>
  <c r="AD25" i="26" s="1"/>
  <c r="Q24" i="26"/>
  <c r="Q23" i="26"/>
  <c r="AD23" i="26" s="1"/>
  <c r="Q22" i="26"/>
  <c r="AD22" i="26" s="1"/>
  <c r="Q21" i="26"/>
  <c r="AD21" i="26" s="1"/>
  <c r="Q20" i="26"/>
  <c r="AD20" i="26" s="1"/>
  <c r="Q19" i="26"/>
  <c r="AD19" i="26" s="1"/>
  <c r="Q18" i="26"/>
  <c r="Q17" i="26"/>
  <c r="AD17" i="26" s="1"/>
  <c r="Q16" i="26"/>
  <c r="AD16" i="26" s="1"/>
  <c r="Q15" i="26"/>
  <c r="AD15" i="26" s="1"/>
  <c r="Q14" i="26"/>
  <c r="AD14" i="26" s="1"/>
  <c r="Q13" i="26"/>
  <c r="AD13" i="26" s="1"/>
  <c r="Q12" i="26"/>
  <c r="AD12" i="26" s="1"/>
  <c r="Q11" i="26"/>
  <c r="AD11" i="26" s="1"/>
  <c r="Q10" i="26"/>
  <c r="AD10" i="26" s="1"/>
  <c r="Q9" i="26"/>
  <c r="AD9" i="26" s="1"/>
  <c r="Q8" i="26"/>
  <c r="Q7" i="26"/>
  <c r="AD7" i="26" s="1"/>
  <c r="Q6" i="26"/>
  <c r="AD6" i="26" s="1"/>
  <c r="K13" i="32" l="1"/>
  <c r="J13" i="32"/>
  <c r="I13" i="32"/>
  <c r="H13" i="32"/>
  <c r="G13" i="32"/>
  <c r="F13" i="32"/>
  <c r="N54" i="32" l="1"/>
  <c r="K32" i="32"/>
  <c r="K21" i="32"/>
  <c r="K20" i="32"/>
  <c r="K19" i="32"/>
  <c r="P68" i="32"/>
  <c r="P54" i="32"/>
  <c r="M32" i="32"/>
  <c r="J74" i="32"/>
  <c r="M74" i="32" s="1"/>
  <c r="J73" i="32"/>
  <c r="M73" i="32" s="1"/>
  <c r="J72" i="32"/>
  <c r="M72" i="32" s="1"/>
  <c r="P72" i="32" s="1"/>
  <c r="J71" i="32"/>
  <c r="M71" i="32" s="1"/>
  <c r="P71" i="32" s="1"/>
  <c r="J70" i="32"/>
  <c r="M70" i="32" s="1"/>
  <c r="J69" i="32"/>
  <c r="J60" i="32"/>
  <c r="M60" i="32" s="1"/>
  <c r="J59" i="32"/>
  <c r="M59" i="32" s="1"/>
  <c r="J58" i="32"/>
  <c r="M58" i="32" s="1"/>
  <c r="J57" i="32"/>
  <c r="M57" i="32" s="1"/>
  <c r="P57" i="32" s="1"/>
  <c r="M56" i="32"/>
  <c r="P56" i="32" s="1"/>
  <c r="D66" i="30"/>
  <c r="J27" i="32"/>
  <c r="M27" i="32" s="1"/>
  <c r="J26" i="32"/>
  <c r="M29" i="32" l="1"/>
  <c r="M26" i="32"/>
  <c r="K29" i="32"/>
  <c r="J25" i="32"/>
  <c r="J21" i="32" l="1"/>
  <c r="J19" i="32"/>
  <c r="J20" i="32"/>
  <c r="J54" i="32"/>
  <c r="J50" i="32" l="1"/>
  <c r="J52" i="32" s="1"/>
  <c r="J53" i="32"/>
  <c r="L23" i="7"/>
  <c r="J23" i="7"/>
  <c r="L22" i="7"/>
  <c r="J22" i="7"/>
  <c r="H23" i="7"/>
  <c r="F23" i="7"/>
  <c r="H22" i="7"/>
  <c r="F22" i="7"/>
  <c r="M39" i="32"/>
  <c r="L25" i="32"/>
  <c r="AB81" i="26"/>
  <c r="AB79" i="26"/>
  <c r="AB61" i="26"/>
  <c r="AB60" i="26"/>
  <c r="AB59" i="26"/>
  <c r="AB58" i="26"/>
  <c r="AB57" i="26"/>
  <c r="AB56" i="26"/>
  <c r="AB55" i="26"/>
  <c r="AB54" i="26"/>
  <c r="AB53" i="26"/>
  <c r="AB52" i="26"/>
  <c r="AB51" i="26"/>
  <c r="AB50" i="26"/>
  <c r="AB49" i="26"/>
  <c r="AB48" i="26"/>
  <c r="AB47" i="26"/>
  <c r="AB46" i="26"/>
  <c r="AB44" i="26"/>
  <c r="AB43" i="26"/>
  <c r="AB42" i="26"/>
  <c r="AB41" i="26"/>
  <c r="AB40" i="26"/>
  <c r="AB39" i="26"/>
  <c r="AB38" i="26"/>
  <c r="AB37" i="26"/>
  <c r="O95" i="26"/>
  <c r="AB95" i="26" s="1"/>
  <c r="O94" i="26"/>
  <c r="AB94" i="26" s="1"/>
  <c r="O93" i="26"/>
  <c r="AB93" i="26" s="1"/>
  <c r="O92" i="26"/>
  <c r="AB92" i="26" s="1"/>
  <c r="O91" i="26"/>
  <c r="AB91" i="26" s="1"/>
  <c r="O90" i="26"/>
  <c r="AB90" i="26" s="1"/>
  <c r="O89" i="26"/>
  <c r="AB89" i="26" s="1"/>
  <c r="O88" i="26"/>
  <c r="AB88" i="26" s="1"/>
  <c r="O87" i="26"/>
  <c r="AB87" i="26" s="1"/>
  <c r="O86" i="26"/>
  <c r="AB86" i="26" s="1"/>
  <c r="O85" i="26"/>
  <c r="AB85" i="26" s="1"/>
  <c r="O84" i="26"/>
  <c r="AB84" i="26" s="1"/>
  <c r="O83" i="26"/>
  <c r="AB83" i="26" s="1"/>
  <c r="O82" i="26"/>
  <c r="AB82" i="26" s="1"/>
  <c r="O80" i="26"/>
  <c r="AB80" i="26" s="1"/>
  <c r="O78" i="26"/>
  <c r="AB78" i="26" s="1"/>
  <c r="O77" i="26"/>
  <c r="AB77" i="26" s="1"/>
  <c r="O76" i="26"/>
  <c r="AB76" i="26" s="1"/>
  <c r="O75" i="26"/>
  <c r="AB75" i="26" s="1"/>
  <c r="O74" i="26"/>
  <c r="AB74" i="26" s="1"/>
  <c r="O73" i="26"/>
  <c r="AB73" i="26" s="1"/>
  <c r="O72" i="26"/>
  <c r="AB72" i="26" s="1"/>
  <c r="O71" i="26"/>
  <c r="AB71" i="26" s="1"/>
  <c r="O61" i="26"/>
  <c r="O60" i="26"/>
  <c r="O59" i="26"/>
  <c r="O58" i="26"/>
  <c r="O57" i="26"/>
  <c r="O56" i="26"/>
  <c r="O55" i="26"/>
  <c r="O54" i="26"/>
  <c r="O53" i="26"/>
  <c r="O52" i="26"/>
  <c r="O51" i="26"/>
  <c r="O50" i="26"/>
  <c r="O49" i="26"/>
  <c r="O48" i="26"/>
  <c r="O47" i="26"/>
  <c r="O46" i="26"/>
  <c r="O44" i="26"/>
  <c r="O43" i="26"/>
  <c r="O42" i="26"/>
  <c r="O41" i="26"/>
  <c r="O40" i="26"/>
  <c r="O39" i="26"/>
  <c r="O38" i="26"/>
  <c r="O37" i="26"/>
  <c r="L19" i="32" l="1"/>
  <c r="K10" i="7" l="1"/>
  <c r="K23" i="7" s="1"/>
  <c r="G10" i="7"/>
  <c r="G23" i="7" s="1"/>
  <c r="U15" i="8"/>
  <c r="U14" i="8"/>
  <c r="D33" i="8"/>
  <c r="D32" i="8"/>
  <c r="D31" i="8"/>
  <c r="D30" i="8"/>
  <c r="M10" i="7" l="1"/>
  <c r="I10" i="7"/>
  <c r="I39" i="32"/>
  <c r="J39" i="32"/>
  <c r="J33" i="32" l="1"/>
  <c r="M33" i="32" s="1"/>
  <c r="J36" i="32"/>
  <c r="M36" i="32" s="1"/>
  <c r="J35" i="32"/>
  <c r="M35" i="32" s="1"/>
  <c r="J34" i="32"/>
  <c r="M34" i="32" s="1"/>
  <c r="I34" i="32"/>
  <c r="I35" i="32"/>
  <c r="I36" i="32"/>
  <c r="I37" i="32"/>
  <c r="I38" i="32"/>
  <c r="I33" i="32"/>
  <c r="E10" i="7"/>
  <c r="O11" i="25"/>
  <c r="AC44" i="26" s="1"/>
  <c r="P11" i="25"/>
  <c r="AC13" i="26" s="1"/>
  <c r="AE13" i="26" s="1"/>
  <c r="Q11" i="25"/>
  <c r="J11" i="25"/>
  <c r="P44" i="26" s="1"/>
  <c r="K11" i="25"/>
  <c r="P13" i="26" s="1"/>
  <c r="R13" i="26" s="1"/>
  <c r="L11" i="25"/>
  <c r="A24" i="25"/>
  <c r="F11" i="25"/>
  <c r="E11" i="25"/>
  <c r="D44" i="26" s="1"/>
  <c r="G11" i="25"/>
  <c r="Y22" i="25"/>
  <c r="R5" i="25" s="1"/>
  <c r="X22" i="25"/>
  <c r="M5" i="25" s="1"/>
  <c r="Q38" i="26" s="1"/>
  <c r="W22" i="25"/>
  <c r="H7" i="25" s="1"/>
  <c r="E40" i="26" s="1"/>
  <c r="C78" i="24"/>
  <c r="C37" i="12"/>
  <c r="D37" i="12" s="1"/>
  <c r="E37" i="12" s="1"/>
  <c r="B25" i="12"/>
  <c r="D13" i="11"/>
  <c r="C13" i="11"/>
  <c r="F7" i="2"/>
  <c r="E7" i="2"/>
  <c r="D7" i="2"/>
  <c r="F6" i="2"/>
  <c r="E6" i="2"/>
  <c r="D6" i="2"/>
  <c r="F5" i="2"/>
  <c r="E5" i="2"/>
  <c r="D5" i="2"/>
  <c r="L15" i="16"/>
  <c r="L10" i="16"/>
  <c r="I18" i="3"/>
  <c r="I17" i="3"/>
  <c r="I16" i="3"/>
  <c r="I15" i="3"/>
  <c r="I14" i="3"/>
  <c r="J10" i="3"/>
  <c r="I10" i="3"/>
  <c r="I19" i="3" s="1"/>
  <c r="K8" i="3"/>
  <c r="J8" i="3"/>
  <c r="K7" i="3"/>
  <c r="J7" i="3"/>
  <c r="K6" i="3"/>
  <c r="J6" i="3"/>
  <c r="K5" i="3"/>
  <c r="J5" i="3"/>
  <c r="H9" i="3"/>
  <c r="H20" i="3" s="1"/>
  <c r="G9" i="3"/>
  <c r="F9" i="3"/>
  <c r="E9" i="3"/>
  <c r="D9" i="3"/>
  <c r="C9" i="3"/>
  <c r="G19" i="3"/>
  <c r="F19" i="3"/>
  <c r="E19" i="3"/>
  <c r="D19" i="3"/>
  <c r="C19" i="3"/>
  <c r="Y17" i="25"/>
  <c r="Y19" i="25" s="1"/>
  <c r="Y24" i="25" s="1"/>
  <c r="R17" i="25" s="1"/>
  <c r="X17" i="25"/>
  <c r="X18" i="25" s="1"/>
  <c r="X23" i="25" s="1"/>
  <c r="M14" i="25" s="1"/>
  <c r="Q47" i="26" s="1"/>
  <c r="D90" i="30"/>
  <c r="F28" i="25" s="1"/>
  <c r="D22" i="36" s="1"/>
  <c r="F22" i="36" s="1"/>
  <c r="D88" i="30"/>
  <c r="F27" i="25" s="1"/>
  <c r="D21" i="36" s="1"/>
  <c r="F21" i="36" s="1"/>
  <c r="E86" i="30"/>
  <c r="G25" i="25" s="1"/>
  <c r="G23" i="25" s="1"/>
  <c r="D86" i="30"/>
  <c r="F25" i="25" s="1"/>
  <c r="D84" i="30"/>
  <c r="G80" i="30"/>
  <c r="K18" i="25" s="1"/>
  <c r="E80" i="30"/>
  <c r="G18" i="25" s="1"/>
  <c r="D80" i="30"/>
  <c r="F18" i="25" s="1"/>
  <c r="D15" i="36" s="1"/>
  <c r="F15" i="36" s="1"/>
  <c r="E79" i="30"/>
  <c r="G17" i="25" s="1"/>
  <c r="D79" i="30"/>
  <c r="F17" i="25" s="1"/>
  <c r="D14" i="36" s="1"/>
  <c r="F14" i="36" s="1"/>
  <c r="H76" i="30"/>
  <c r="L14" i="25" s="1"/>
  <c r="E76" i="30"/>
  <c r="G14" i="25" s="1"/>
  <c r="D76" i="30"/>
  <c r="F14" i="25" s="1"/>
  <c r="D12" i="36" s="1"/>
  <c r="F12" i="36" s="1"/>
  <c r="D75" i="30"/>
  <c r="F13" i="25" s="1"/>
  <c r="H74" i="30"/>
  <c r="L12" i="25" s="1"/>
  <c r="E74" i="30"/>
  <c r="G12" i="25" s="1"/>
  <c r="D74" i="30"/>
  <c r="F12" i="25" s="1"/>
  <c r="D10" i="36" s="1"/>
  <c r="F10" i="36" s="1"/>
  <c r="D72" i="30"/>
  <c r="F10" i="25" s="1"/>
  <c r="D71" i="30"/>
  <c r="F9" i="25" s="1"/>
  <c r="D9" i="36" s="1"/>
  <c r="F9" i="36" s="1"/>
  <c r="D70" i="30"/>
  <c r="F8" i="25" s="1"/>
  <c r="D69" i="30"/>
  <c r="F7" i="25" s="1"/>
  <c r="D8" i="36" s="1"/>
  <c r="F8" i="36" s="1"/>
  <c r="D68" i="30"/>
  <c r="F6" i="25" s="1"/>
  <c r="D67" i="30"/>
  <c r="F5" i="25" s="1"/>
  <c r="F4" i="25"/>
  <c r="C69" i="30"/>
  <c r="E7" i="25" s="1"/>
  <c r="K74" i="32"/>
  <c r="E90" i="30" s="1"/>
  <c r="G28" i="25" s="1"/>
  <c r="P74" i="32"/>
  <c r="J90" i="30" s="1"/>
  <c r="I74" i="32"/>
  <c r="K73" i="32"/>
  <c r="N73" i="32" s="1"/>
  <c r="Q73" i="32" s="1"/>
  <c r="P73" i="32"/>
  <c r="I73" i="32"/>
  <c r="K72" i="32"/>
  <c r="N72" i="32" s="1"/>
  <c r="Q72" i="32" s="1"/>
  <c r="O72" i="32"/>
  <c r="K71" i="32"/>
  <c r="N71" i="32" s="1"/>
  <c r="Q71" i="32" s="1"/>
  <c r="L71" i="32"/>
  <c r="O71" i="32" s="1"/>
  <c r="K70" i="32"/>
  <c r="N70" i="32" s="1"/>
  <c r="Q70" i="32" s="1"/>
  <c r="P70" i="32"/>
  <c r="O70" i="32"/>
  <c r="N69" i="32"/>
  <c r="Q69" i="32" s="1"/>
  <c r="M69" i="32"/>
  <c r="P69" i="32" s="1"/>
  <c r="O69" i="32"/>
  <c r="C77" i="30"/>
  <c r="E15" i="25" s="1"/>
  <c r="J72" i="30"/>
  <c r="P10" i="25" s="1"/>
  <c r="J69" i="30"/>
  <c r="P7" i="25" s="1"/>
  <c r="K60" i="32"/>
  <c r="N60" i="32" s="1"/>
  <c r="Q60" i="32" s="1"/>
  <c r="P60" i="32"/>
  <c r="O60" i="32"/>
  <c r="K59" i="32"/>
  <c r="N59" i="32" s="1"/>
  <c r="Q59" i="32" s="1"/>
  <c r="P59" i="32"/>
  <c r="O59" i="32"/>
  <c r="P58" i="32"/>
  <c r="K58" i="32"/>
  <c r="N58" i="32" s="1"/>
  <c r="Q58" i="32" s="1"/>
  <c r="L58" i="32"/>
  <c r="O58" i="32" s="1"/>
  <c r="K57" i="32"/>
  <c r="N57" i="32" s="1"/>
  <c r="Q57" i="32" s="1"/>
  <c r="L57" i="32"/>
  <c r="O57" i="32" s="1"/>
  <c r="E70" i="30"/>
  <c r="G8" i="25" s="1"/>
  <c r="J70" i="30"/>
  <c r="P8" i="25" s="1"/>
  <c r="AC10" i="26" s="1"/>
  <c r="AE10" i="26" s="1"/>
  <c r="L56" i="32"/>
  <c r="O56" i="32" s="1"/>
  <c r="I70" i="30" s="1"/>
  <c r="O8" i="25" s="1"/>
  <c r="AC41" i="26" s="1"/>
  <c r="K67" i="30"/>
  <c r="Q5" i="25" s="1"/>
  <c r="J67" i="30"/>
  <c r="P5" i="25" s="1"/>
  <c r="C67" i="30"/>
  <c r="E5" i="25" s="1"/>
  <c r="G75" i="30"/>
  <c r="K13" i="25" s="1"/>
  <c r="P15" i="26" s="1"/>
  <c r="R15" i="26" s="1"/>
  <c r="C75" i="30"/>
  <c r="E13" i="25" s="1"/>
  <c r="D46" i="26" s="1"/>
  <c r="J68" i="30"/>
  <c r="P6" i="25" s="1"/>
  <c r="AC8" i="26" s="1"/>
  <c r="AE8" i="26" s="1"/>
  <c r="K66" i="30"/>
  <c r="J66" i="30"/>
  <c r="P4" i="25" s="1"/>
  <c r="C66" i="30"/>
  <c r="E83" i="30"/>
  <c r="G21" i="25" s="1"/>
  <c r="K43" i="32"/>
  <c r="K42" i="32"/>
  <c r="N42" i="32" s="1"/>
  <c r="Q42" i="32" s="1"/>
  <c r="K41" i="32"/>
  <c r="N41" i="32" s="1"/>
  <c r="Q41" i="32" s="1"/>
  <c r="K40" i="32"/>
  <c r="N40" i="32" s="1"/>
  <c r="Q40" i="32" s="1"/>
  <c r="C82" i="30"/>
  <c r="E20" i="25" s="1"/>
  <c r="J74" i="30"/>
  <c r="P12" i="25" s="1"/>
  <c r="K74" i="30"/>
  <c r="Q12" i="25" s="1"/>
  <c r="K26" i="32"/>
  <c r="K31" i="32" s="1"/>
  <c r="C86" i="30"/>
  <c r="E25" i="25" s="1"/>
  <c r="D43" i="36" s="1"/>
  <c r="L43" i="36" s="1"/>
  <c r="F79" i="30"/>
  <c r="J17" i="25" s="1"/>
  <c r="G76" i="30"/>
  <c r="K14" i="25" s="1"/>
  <c r="P12" i="36" s="1"/>
  <c r="R12" i="36" s="1"/>
  <c r="K76" i="30"/>
  <c r="Q14" i="25" s="1"/>
  <c r="H83" i="32"/>
  <c r="G83" i="32"/>
  <c r="Q82" i="32"/>
  <c r="P82" i="32"/>
  <c r="O82" i="32"/>
  <c r="N82" i="32"/>
  <c r="M82" i="32"/>
  <c r="K82" i="32"/>
  <c r="K78" i="32" s="1"/>
  <c r="I82" i="32"/>
  <c r="I81" i="32" s="1"/>
  <c r="Q68" i="32"/>
  <c r="O68" i="32"/>
  <c r="N68" i="32"/>
  <c r="M68" i="32"/>
  <c r="L68" i="32"/>
  <c r="L63" i="32" s="1"/>
  <c r="K68" i="32"/>
  <c r="K66" i="32" s="1"/>
  <c r="J68" i="32"/>
  <c r="Q54" i="32"/>
  <c r="O54" i="32"/>
  <c r="M54" i="32"/>
  <c r="L54" i="32"/>
  <c r="K54" i="32"/>
  <c r="K53" i="32" s="1"/>
  <c r="N53" i="32" s="1"/>
  <c r="Q53" i="32" s="1"/>
  <c r="K84" i="30" s="1"/>
  <c r="P46" i="32"/>
  <c r="O46" i="32"/>
  <c r="M46" i="32"/>
  <c r="L46" i="32"/>
  <c r="Q39" i="32"/>
  <c r="P39" i="32"/>
  <c r="O39" i="32"/>
  <c r="N39" i="32"/>
  <c r="L39" i="32"/>
  <c r="K39" i="32"/>
  <c r="K34" i="32" s="1"/>
  <c r="N34" i="32" s="1"/>
  <c r="Q32" i="32"/>
  <c r="P32" i="32"/>
  <c r="O32" i="32"/>
  <c r="N32" i="32"/>
  <c r="N27" i="32" s="1"/>
  <c r="L32" i="32"/>
  <c r="L31" i="32" s="1"/>
  <c r="Q25" i="32"/>
  <c r="P25" i="32"/>
  <c r="O25" i="32"/>
  <c r="O19" i="32" s="1"/>
  <c r="N25" i="32"/>
  <c r="M25" i="32"/>
  <c r="Q13" i="32"/>
  <c r="P13" i="32"/>
  <c r="O13" i="32"/>
  <c r="N13" i="32"/>
  <c r="M13" i="32"/>
  <c r="L13" i="32"/>
  <c r="D7" i="36" l="1"/>
  <c r="F7" i="36" s="1"/>
  <c r="AC7" i="26"/>
  <c r="AE7" i="26" s="1"/>
  <c r="N5" i="25" s="1"/>
  <c r="AC7" i="36"/>
  <c r="AE7" i="36" s="1"/>
  <c r="D38" i="26"/>
  <c r="D40" i="26"/>
  <c r="D32" i="36"/>
  <c r="AC12" i="26"/>
  <c r="AE12" i="26" s="1"/>
  <c r="N10" i="25" s="1"/>
  <c r="AC9" i="26"/>
  <c r="AE9" i="26" s="1"/>
  <c r="AC8" i="36"/>
  <c r="AE8" i="36" s="1"/>
  <c r="D6" i="26"/>
  <c r="D6" i="36"/>
  <c r="F6" i="36" s="1"/>
  <c r="AC6" i="26"/>
  <c r="AC6" i="36"/>
  <c r="AE6" i="36" s="1"/>
  <c r="D53" i="26"/>
  <c r="D41" i="36"/>
  <c r="L41" i="36" s="1"/>
  <c r="P20" i="26"/>
  <c r="R20" i="26" s="1"/>
  <c r="I18" i="25" s="1"/>
  <c r="P15" i="36"/>
  <c r="R15" i="36" s="1"/>
  <c r="AC14" i="26"/>
  <c r="AE14" i="26" s="1"/>
  <c r="N12" i="25" s="1"/>
  <c r="AC10" i="36"/>
  <c r="AE10" i="36" s="1"/>
  <c r="P50" i="26"/>
  <c r="P38" i="36"/>
  <c r="F22" i="25"/>
  <c r="D19" i="36"/>
  <c r="F19" i="36" s="1"/>
  <c r="AD50" i="26"/>
  <c r="AD38" i="36"/>
  <c r="AD38" i="26"/>
  <c r="D77" i="24"/>
  <c r="G77" i="24" s="1"/>
  <c r="D75" i="24"/>
  <c r="G75" i="24" s="1"/>
  <c r="C12" i="24" s="1"/>
  <c r="E12" i="24" s="1"/>
  <c r="D73" i="24"/>
  <c r="G73" i="24" s="1"/>
  <c r="C10" i="24" s="1"/>
  <c r="E10" i="24" s="1"/>
  <c r="D71" i="24"/>
  <c r="G71" i="24" s="1"/>
  <c r="C8" i="24" s="1"/>
  <c r="E8" i="24" s="1"/>
  <c r="D69" i="24"/>
  <c r="G69" i="24" s="1"/>
  <c r="C6" i="24" s="1"/>
  <c r="E6" i="24" s="1"/>
  <c r="F68" i="24"/>
  <c r="I68" i="24" s="1"/>
  <c r="F76" i="24"/>
  <c r="I76" i="24" s="1"/>
  <c r="F74" i="24"/>
  <c r="I74" i="24" s="1"/>
  <c r="F72" i="24"/>
  <c r="I72" i="24" s="1"/>
  <c r="F70" i="24"/>
  <c r="I70" i="24" s="1"/>
  <c r="D76" i="24"/>
  <c r="G76" i="24" s="1"/>
  <c r="C13" i="24" s="1"/>
  <c r="E13" i="24" s="1"/>
  <c r="D74" i="24"/>
  <c r="G74" i="24" s="1"/>
  <c r="C11" i="24" s="1"/>
  <c r="E11" i="24" s="1"/>
  <c r="D72" i="24"/>
  <c r="G72" i="24" s="1"/>
  <c r="C9" i="24" s="1"/>
  <c r="E9" i="24" s="1"/>
  <c r="D70" i="24"/>
  <c r="G70" i="24" s="1"/>
  <c r="C7" i="24" s="1"/>
  <c r="E7" i="24" s="1"/>
  <c r="D68" i="24"/>
  <c r="G68" i="24" s="1"/>
  <c r="F71" i="24"/>
  <c r="I71" i="24" s="1"/>
  <c r="F77" i="24"/>
  <c r="I77" i="24" s="1"/>
  <c r="F75" i="24"/>
  <c r="I75" i="24" s="1"/>
  <c r="F73" i="24"/>
  <c r="I73" i="24" s="1"/>
  <c r="F69" i="24"/>
  <c r="I69" i="24" s="1"/>
  <c r="D8" i="2"/>
  <c r="D9" i="2" s="1"/>
  <c r="Q83" i="32"/>
  <c r="N83" i="32"/>
  <c r="N84" i="32" s="1"/>
  <c r="N78" i="32"/>
  <c r="Q78" i="32" s="1"/>
  <c r="Q84" i="32"/>
  <c r="Q27" i="32"/>
  <c r="O63" i="32"/>
  <c r="I69" i="30" s="1"/>
  <c r="O7" i="25" s="1"/>
  <c r="K81" i="32"/>
  <c r="N81" i="32" s="1"/>
  <c r="H87" i="30" s="1"/>
  <c r="L26" i="25" s="1"/>
  <c r="P35" i="32"/>
  <c r="O31" i="32"/>
  <c r="I88" i="30" s="1"/>
  <c r="O27" i="25" s="1"/>
  <c r="L29" i="32"/>
  <c r="O29" i="32" s="1"/>
  <c r="Q34" i="32"/>
  <c r="L34" i="32"/>
  <c r="O34" i="32" s="1"/>
  <c r="J83" i="32"/>
  <c r="J84" i="32" s="1"/>
  <c r="L37" i="32"/>
  <c r="O37" i="32" s="1"/>
  <c r="I83" i="32"/>
  <c r="I84" i="32" s="1"/>
  <c r="K62" i="32"/>
  <c r="N62" i="32" s="1"/>
  <c r="K77" i="32"/>
  <c r="N77" i="32" s="1"/>
  <c r="Q77" i="32" s="1"/>
  <c r="J9" i="3"/>
  <c r="D27" i="3" s="1"/>
  <c r="E13" i="2" s="1"/>
  <c r="K9" i="3"/>
  <c r="E27" i="3" s="1"/>
  <c r="I9" i="3"/>
  <c r="C27" i="3" s="1"/>
  <c r="D13" i="2" s="1"/>
  <c r="AB9" i="24"/>
  <c r="S9" i="24"/>
  <c r="AB8" i="24"/>
  <c r="S8" i="24"/>
  <c r="AB12" i="24"/>
  <c r="D12" i="24"/>
  <c r="AB13" i="24"/>
  <c r="S13" i="24"/>
  <c r="L81" i="32"/>
  <c r="O81" i="32" s="1"/>
  <c r="I87" i="30" s="1"/>
  <c r="O26" i="25" s="1"/>
  <c r="AB7" i="24"/>
  <c r="S7" i="24"/>
  <c r="AB11" i="24"/>
  <c r="S11" i="24"/>
  <c r="AB6" i="24"/>
  <c r="S6" i="24"/>
  <c r="AB10" i="24"/>
  <c r="S10" i="24"/>
  <c r="J66" i="32"/>
  <c r="J65" i="32"/>
  <c r="J62" i="32"/>
  <c r="M62" i="32" s="1"/>
  <c r="P62" i="32" s="1"/>
  <c r="N66" i="32"/>
  <c r="Q66" i="32" s="1"/>
  <c r="O83" i="32"/>
  <c r="O84" i="32" s="1"/>
  <c r="I76" i="30"/>
  <c r="O14" i="25" s="1"/>
  <c r="K33" i="32"/>
  <c r="N33" i="32" s="1"/>
  <c r="I42" i="32"/>
  <c r="K76" i="32"/>
  <c r="N76" i="32" s="1"/>
  <c r="Q76" i="32" s="1"/>
  <c r="K79" i="32"/>
  <c r="N79" i="32" s="1"/>
  <c r="Q79" i="32" s="1"/>
  <c r="K80" i="32"/>
  <c r="N80" i="32" s="1"/>
  <c r="Q80" i="32" s="1"/>
  <c r="C23" i="12"/>
  <c r="D23" i="12" s="1"/>
  <c r="E23" i="12" s="1"/>
  <c r="I23" i="12" s="1"/>
  <c r="R78" i="26"/>
  <c r="S78" i="26"/>
  <c r="P36" i="32"/>
  <c r="P27" i="32"/>
  <c r="P29" i="32"/>
  <c r="P31" i="32"/>
  <c r="P26" i="32"/>
  <c r="L49" i="32"/>
  <c r="O49" i="32" s="1"/>
  <c r="I68" i="30" s="1"/>
  <c r="O6" i="25" s="1"/>
  <c r="AC39" i="26" s="1"/>
  <c r="L51" i="32"/>
  <c r="L50" i="32"/>
  <c r="F71" i="30" s="1"/>
  <c r="J9" i="25" s="1"/>
  <c r="J78" i="32"/>
  <c r="M78" i="32" s="1"/>
  <c r="P78" i="32" s="1"/>
  <c r="J77" i="32"/>
  <c r="M77" i="32" s="1"/>
  <c r="P77" i="32" s="1"/>
  <c r="J79" i="32"/>
  <c r="M79" i="32" s="1"/>
  <c r="P79" i="32" s="1"/>
  <c r="J80" i="32"/>
  <c r="M80" i="32" s="1"/>
  <c r="P80" i="32" s="1"/>
  <c r="J76" i="32"/>
  <c r="M76" i="32" s="1"/>
  <c r="P76" i="32" s="1"/>
  <c r="AE78" i="26"/>
  <c r="L28" i="32"/>
  <c r="O28" i="32" s="1"/>
  <c r="I74" i="30" s="1"/>
  <c r="O12" i="25" s="1"/>
  <c r="L27" i="32"/>
  <c r="O27" i="32" s="1"/>
  <c r="L26" i="32"/>
  <c r="O26" i="32" s="1"/>
  <c r="L83" i="32"/>
  <c r="L84" i="32" s="1"/>
  <c r="N30" i="32"/>
  <c r="N29" i="32"/>
  <c r="Q29" i="32" s="1"/>
  <c r="O51" i="32"/>
  <c r="O50" i="32"/>
  <c r="I71" i="30" s="1"/>
  <c r="O9" i="25" s="1"/>
  <c r="P83" i="32"/>
  <c r="P84" i="32" s="1"/>
  <c r="L30" i="32"/>
  <c r="O30" i="32" s="1"/>
  <c r="I80" i="30" s="1"/>
  <c r="O18" i="25" s="1"/>
  <c r="L36" i="32"/>
  <c r="O36" i="32" s="1"/>
  <c r="K65" i="32"/>
  <c r="N65" i="32" s="1"/>
  <c r="Q65" i="32" s="1"/>
  <c r="K77" i="30" s="1"/>
  <c r="Q15" i="25" s="1"/>
  <c r="K19" i="3"/>
  <c r="E26" i="3" s="1"/>
  <c r="F12" i="2" s="1"/>
  <c r="P33" i="32"/>
  <c r="M38" i="32"/>
  <c r="G82" i="30" s="1"/>
  <c r="K20" i="25" s="1"/>
  <c r="M20" i="32"/>
  <c r="P20" i="32" s="1"/>
  <c r="J79" i="30"/>
  <c r="P17" i="25" s="1"/>
  <c r="M21" i="32"/>
  <c r="P21" i="32" s="1"/>
  <c r="M19" i="32"/>
  <c r="P19" i="32" s="1"/>
  <c r="M83" i="32"/>
  <c r="M84" i="32" s="1"/>
  <c r="N23" i="32"/>
  <c r="N20" i="32"/>
  <c r="Q20" i="32" s="1"/>
  <c r="N19" i="32"/>
  <c r="N21" i="32"/>
  <c r="Q21" i="32" s="1"/>
  <c r="I40" i="32"/>
  <c r="L40" i="32" s="1"/>
  <c r="O40" i="32" s="1"/>
  <c r="O45" i="32"/>
  <c r="I83" i="30" s="1"/>
  <c r="O21" i="25" s="1"/>
  <c r="O44" i="32"/>
  <c r="M50" i="32"/>
  <c r="G71" i="30" s="1"/>
  <c r="K9" i="25" s="1"/>
  <c r="M53" i="32"/>
  <c r="P53" i="32" s="1"/>
  <c r="J84" i="30" s="1"/>
  <c r="K36" i="32"/>
  <c r="N36" i="32" s="1"/>
  <c r="Q36" i="32" s="1"/>
  <c r="K35" i="32"/>
  <c r="N35" i="32" s="1"/>
  <c r="Q35" i="32" s="1"/>
  <c r="J40" i="32"/>
  <c r="M40" i="32" s="1"/>
  <c r="P40" i="32" s="1"/>
  <c r="J42" i="32"/>
  <c r="M42" i="32" s="1"/>
  <c r="P42" i="32" s="1"/>
  <c r="J41" i="32"/>
  <c r="M41" i="32" s="1"/>
  <c r="P41" i="32" s="1"/>
  <c r="J43" i="32"/>
  <c r="M43" i="32" s="1"/>
  <c r="P43" i="32" s="1"/>
  <c r="L67" i="32"/>
  <c r="O67" i="32" s="1"/>
  <c r="I89" i="30" s="1"/>
  <c r="O29" i="25" s="1"/>
  <c r="L66" i="32"/>
  <c r="F81" i="30" s="1"/>
  <c r="J19" i="25" s="1"/>
  <c r="L64" i="32"/>
  <c r="O64" i="32" s="1"/>
  <c r="I72" i="30" s="1"/>
  <c r="O10" i="25" s="1"/>
  <c r="L62" i="32"/>
  <c r="O62" i="32" s="1"/>
  <c r="K50" i="32"/>
  <c r="E71" i="30" s="1"/>
  <c r="G9" i="25" s="1"/>
  <c r="I77" i="32"/>
  <c r="L77" i="32" s="1"/>
  <c r="O77" i="32" s="1"/>
  <c r="I80" i="32"/>
  <c r="L80" i="32" s="1"/>
  <c r="O80" i="32" s="1"/>
  <c r="I79" i="32"/>
  <c r="L79" i="32" s="1"/>
  <c r="O79" i="32" s="1"/>
  <c r="I76" i="32"/>
  <c r="L76" i="32" s="1"/>
  <c r="O76" i="32" s="1"/>
  <c r="I78" i="32"/>
  <c r="L78" i="32" s="1"/>
  <c r="O78" i="32" s="1"/>
  <c r="K83" i="32"/>
  <c r="K84" i="32" s="1"/>
  <c r="L33" i="32"/>
  <c r="O33" i="32" s="1"/>
  <c r="I41" i="32"/>
  <c r="I43" i="32"/>
  <c r="L43" i="32" s="1"/>
  <c r="O43" i="32" s="1"/>
  <c r="L53" i="32"/>
  <c r="O53" i="32" s="1"/>
  <c r="I84" i="30" s="1"/>
  <c r="F20" i="3"/>
  <c r="L35" i="32"/>
  <c r="O35" i="32" s="1"/>
  <c r="P34" i="32"/>
  <c r="J38" i="32"/>
  <c r="D82" i="30" s="1"/>
  <c r="F20" i="25" s="1"/>
  <c r="D17" i="36" s="1"/>
  <c r="F17" i="36" s="1"/>
  <c r="E23" i="25"/>
  <c r="D56" i="26" s="1"/>
  <c r="E24" i="25"/>
  <c r="D57" i="26" s="1"/>
  <c r="E22" i="25"/>
  <c r="D55" i="26" s="1"/>
  <c r="S12" i="24"/>
  <c r="D8" i="24"/>
  <c r="N26" i="32"/>
  <c r="E88" i="30"/>
  <c r="G27" i="25" s="1"/>
  <c r="C20" i="12"/>
  <c r="D20" i="12" s="1"/>
  <c r="E20" i="12" s="1"/>
  <c r="L73" i="32"/>
  <c r="O73" i="32" s="1"/>
  <c r="L74" i="32"/>
  <c r="O74" i="32" s="1"/>
  <c r="I90" i="30" s="1"/>
  <c r="O28" i="25" s="1"/>
  <c r="F76" i="30"/>
  <c r="J14" i="25" s="1"/>
  <c r="K70" i="30"/>
  <c r="Q8" i="25" s="1"/>
  <c r="F70" i="30"/>
  <c r="J8" i="25" s="1"/>
  <c r="P41" i="26" s="1"/>
  <c r="L38" i="32"/>
  <c r="O38" i="32" s="1"/>
  <c r="I82" i="30" s="1"/>
  <c r="O20" i="25" s="1"/>
  <c r="C80" i="30"/>
  <c r="E18" i="25" s="1"/>
  <c r="C74" i="30"/>
  <c r="E12" i="25" s="1"/>
  <c r="F74" i="30"/>
  <c r="J12" i="25" s="1"/>
  <c r="C79" i="30"/>
  <c r="E17" i="25" s="1"/>
  <c r="I79" i="30"/>
  <c r="O17" i="25" s="1"/>
  <c r="F89" i="30"/>
  <c r="J29" i="25" s="1"/>
  <c r="C72" i="30"/>
  <c r="E10" i="25" s="1"/>
  <c r="C89" i="30"/>
  <c r="E29" i="25" s="1"/>
  <c r="C70" i="30"/>
  <c r="E8" i="25" s="1"/>
  <c r="D41" i="26" s="1"/>
  <c r="E67" i="30"/>
  <c r="G5" i="25" s="1"/>
  <c r="H67" i="30"/>
  <c r="L5" i="25" s="1"/>
  <c r="K68" i="30"/>
  <c r="Q6" i="25" s="1"/>
  <c r="H68" i="30"/>
  <c r="L6" i="25" s="1"/>
  <c r="H75" i="30"/>
  <c r="L13" i="25" s="1"/>
  <c r="E66" i="30"/>
  <c r="E68" i="30"/>
  <c r="G6" i="25" s="1"/>
  <c r="H84" i="30"/>
  <c r="L48" i="32"/>
  <c r="H66" i="30"/>
  <c r="L4" i="25" s="1"/>
  <c r="E75" i="30"/>
  <c r="G13" i="25" s="1"/>
  <c r="E84" i="30"/>
  <c r="N43" i="32"/>
  <c r="Q43" i="32" s="1"/>
  <c r="C88" i="30"/>
  <c r="E27" i="25" s="1"/>
  <c r="F88" i="30"/>
  <c r="J27" i="25" s="1"/>
  <c r="L20" i="32"/>
  <c r="O20" i="32" s="1"/>
  <c r="L21" i="32"/>
  <c r="O21" i="32" s="1"/>
  <c r="F86" i="30"/>
  <c r="J25" i="25" s="1"/>
  <c r="C76" i="30"/>
  <c r="E14" i="25" s="1"/>
  <c r="E87" i="30"/>
  <c r="G26" i="25" s="1"/>
  <c r="C87" i="30"/>
  <c r="E26" i="25" s="1"/>
  <c r="F87" i="30"/>
  <c r="J26" i="25" s="1"/>
  <c r="N74" i="32"/>
  <c r="C90" i="30"/>
  <c r="E28" i="25" s="1"/>
  <c r="K69" i="30"/>
  <c r="Q7" i="25" s="1"/>
  <c r="H69" i="30"/>
  <c r="L7" i="25" s="1"/>
  <c r="H72" i="30"/>
  <c r="L10" i="25" s="1"/>
  <c r="K72" i="30"/>
  <c r="Q10" i="25" s="1"/>
  <c r="E69" i="30"/>
  <c r="E72" i="30"/>
  <c r="G10" i="25" s="1"/>
  <c r="E81" i="30"/>
  <c r="G19" i="25" s="1"/>
  <c r="L65" i="32"/>
  <c r="C81" i="30"/>
  <c r="E19" i="25" s="1"/>
  <c r="F69" i="30"/>
  <c r="J7" i="25" s="1"/>
  <c r="J75" i="30"/>
  <c r="P13" i="25" s="1"/>
  <c r="AC15" i="26" s="1"/>
  <c r="AE15" i="26" s="1"/>
  <c r="N13" i="25" s="1"/>
  <c r="Q4" i="25"/>
  <c r="D48" i="26"/>
  <c r="P28" i="25"/>
  <c r="C68" i="30"/>
  <c r="E6" i="25" s="1"/>
  <c r="D39" i="26" s="1"/>
  <c r="C71" i="30"/>
  <c r="E9" i="25" s="1"/>
  <c r="C84" i="30"/>
  <c r="C34" i="12"/>
  <c r="D34" i="12" s="1"/>
  <c r="C24" i="12"/>
  <c r="D24" i="12" s="1"/>
  <c r="E24" i="12" s="1"/>
  <c r="I24" i="12" s="1"/>
  <c r="B23" i="8" s="1"/>
  <c r="J19" i="3"/>
  <c r="D26" i="3" s="1"/>
  <c r="C26" i="3"/>
  <c r="D12" i="2" s="1"/>
  <c r="D17" i="2" s="1"/>
  <c r="P16" i="26"/>
  <c r="R16" i="26" s="1"/>
  <c r="I14" i="25" s="1"/>
  <c r="N7" i="25"/>
  <c r="I11" i="25"/>
  <c r="I13" i="25"/>
  <c r="N6" i="25"/>
  <c r="L40" i="26"/>
  <c r="N11" i="25"/>
  <c r="N8" i="25"/>
  <c r="D9" i="24"/>
  <c r="D13" i="24"/>
  <c r="D6" i="24"/>
  <c r="D10" i="24"/>
  <c r="D7" i="24"/>
  <c r="D11" i="24"/>
  <c r="H4" i="25"/>
  <c r="H8" i="25"/>
  <c r="E41" i="26" s="1"/>
  <c r="M6" i="25"/>
  <c r="Q39" i="26" s="1"/>
  <c r="R6" i="25"/>
  <c r="H5" i="25"/>
  <c r="E38" i="26" s="1"/>
  <c r="M4" i="25"/>
  <c r="M7" i="25"/>
  <c r="Q40" i="26" s="1"/>
  <c r="R7" i="25"/>
  <c r="H6" i="25"/>
  <c r="E39" i="26" s="1"/>
  <c r="R4" i="25"/>
  <c r="M8" i="25"/>
  <c r="Q41" i="26" s="1"/>
  <c r="R8" i="25"/>
  <c r="W25" i="25"/>
  <c r="H20" i="25" s="1"/>
  <c r="E53" i="26" s="1"/>
  <c r="G40" i="26"/>
  <c r="AE6" i="26"/>
  <c r="G78" i="26"/>
  <c r="F78" i="26"/>
  <c r="G90" i="30"/>
  <c r="G72" i="30"/>
  <c r="K10" i="25" s="1"/>
  <c r="G69" i="30"/>
  <c r="K7" i="25" s="1"/>
  <c r="G70" i="30"/>
  <c r="K8" i="25" s="1"/>
  <c r="P10" i="26" s="1"/>
  <c r="R10" i="26" s="1"/>
  <c r="G67" i="30"/>
  <c r="K5" i="25" s="1"/>
  <c r="G68" i="30"/>
  <c r="K6" i="25" s="1"/>
  <c r="P8" i="26" s="1"/>
  <c r="R8" i="26" s="1"/>
  <c r="G66" i="30"/>
  <c r="K4" i="25" s="1"/>
  <c r="G74" i="30"/>
  <c r="K12" i="25" s="1"/>
  <c r="G88" i="30"/>
  <c r="K27" i="25" s="1"/>
  <c r="J76" i="30"/>
  <c r="P14" i="25" s="1"/>
  <c r="G79" i="30"/>
  <c r="K17" i="25" s="1"/>
  <c r="H28" i="25"/>
  <c r="E60" i="26" s="1"/>
  <c r="M11" i="25"/>
  <c r="Q44" i="26" s="1"/>
  <c r="S44" i="26" s="1"/>
  <c r="M15" i="25"/>
  <c r="Q48" i="26" s="1"/>
  <c r="F24" i="25"/>
  <c r="H21" i="25"/>
  <c r="E54" i="26" s="1"/>
  <c r="M12" i="25"/>
  <c r="Q45" i="26" s="1"/>
  <c r="R19" i="25"/>
  <c r="G22" i="25"/>
  <c r="R18" i="25"/>
  <c r="F23" i="25"/>
  <c r="G24" i="25"/>
  <c r="H22" i="25"/>
  <c r="E55" i="26" s="1"/>
  <c r="M9" i="25"/>
  <c r="M13" i="25"/>
  <c r="Q46" i="26" s="1"/>
  <c r="R16" i="25"/>
  <c r="M10" i="25"/>
  <c r="Q43" i="26" s="1"/>
  <c r="W23" i="25"/>
  <c r="W24" i="25"/>
  <c r="X20" i="25"/>
  <c r="X25" i="25" s="1"/>
  <c r="X19" i="25"/>
  <c r="X24" i="25" s="1"/>
  <c r="Y20" i="25"/>
  <c r="Y25" i="25" s="1"/>
  <c r="Y18" i="25"/>
  <c r="Y23" i="25" s="1"/>
  <c r="G37" i="12"/>
  <c r="I37" i="12"/>
  <c r="B35" i="8" s="1"/>
  <c r="F37" i="12"/>
  <c r="B22" i="8"/>
  <c r="F23" i="12"/>
  <c r="C21" i="12"/>
  <c r="D21" i="12" s="1"/>
  <c r="E21" i="12" s="1"/>
  <c r="C31" i="12"/>
  <c r="D31" i="12" s="1"/>
  <c r="E31" i="12" s="1"/>
  <c r="C35" i="12"/>
  <c r="D35" i="12" s="1"/>
  <c r="E35" i="12" s="1"/>
  <c r="C18" i="12"/>
  <c r="D18" i="12" s="1"/>
  <c r="E18" i="12" s="1"/>
  <c r="C22" i="12"/>
  <c r="D22" i="12" s="1"/>
  <c r="E22" i="12" s="1"/>
  <c r="C32" i="12"/>
  <c r="D32" i="12" s="1"/>
  <c r="E32" i="12" s="1"/>
  <c r="C36" i="12"/>
  <c r="D36" i="12" s="1"/>
  <c r="E36" i="12" s="1"/>
  <c r="C19" i="12"/>
  <c r="D19" i="12" s="1"/>
  <c r="E19" i="12" s="1"/>
  <c r="C33" i="12"/>
  <c r="D33" i="12" s="1"/>
  <c r="E33" i="12" s="1"/>
  <c r="E34" i="12"/>
  <c r="G20" i="3"/>
  <c r="D60" i="26" l="1"/>
  <c r="D46" i="36"/>
  <c r="L46" i="36" s="1"/>
  <c r="P7" i="26"/>
  <c r="R7" i="26" s="1"/>
  <c r="P7" i="36"/>
  <c r="R7" i="36" s="1"/>
  <c r="AC60" i="26"/>
  <c r="AC46" i="36"/>
  <c r="AK46" i="36" s="1"/>
  <c r="L53" i="26"/>
  <c r="L38" i="26"/>
  <c r="AC29" i="26"/>
  <c r="AE29" i="26" s="1"/>
  <c r="N28" i="25" s="1"/>
  <c r="AC22" i="36"/>
  <c r="AE22" i="36" s="1"/>
  <c r="D31" i="36"/>
  <c r="AC16" i="26"/>
  <c r="AE16" i="26" s="1"/>
  <c r="N14" i="25" s="1"/>
  <c r="AC12" i="36"/>
  <c r="AE12" i="36" s="1"/>
  <c r="P58" i="26"/>
  <c r="P44" i="36"/>
  <c r="X44" i="36" s="1"/>
  <c r="D58" i="26"/>
  <c r="G58" i="26" s="1"/>
  <c r="D44" i="36"/>
  <c r="L44" i="36" s="1"/>
  <c r="AC58" i="26"/>
  <c r="AC44" i="36"/>
  <c r="AK44" i="36" s="1"/>
  <c r="P52" i="26"/>
  <c r="P40" i="36"/>
  <c r="D61" i="26"/>
  <c r="D47" i="36"/>
  <c r="L47" i="36" s="1"/>
  <c r="AC61" i="26"/>
  <c r="AC47" i="36"/>
  <c r="AK47" i="36" s="1"/>
  <c r="P40" i="26"/>
  <c r="X40" i="26" s="1"/>
  <c r="P32" i="36"/>
  <c r="D43" i="26"/>
  <c r="D35" i="36"/>
  <c r="AC40" i="26"/>
  <c r="AC32" i="36"/>
  <c r="D52" i="26"/>
  <c r="D40" i="36"/>
  <c r="P61" i="26"/>
  <c r="P47" i="36"/>
  <c r="X47" i="36" s="1"/>
  <c r="AC43" i="26"/>
  <c r="P9" i="26"/>
  <c r="R9" i="26" s="1"/>
  <c r="I7" i="25" s="1"/>
  <c r="P8" i="36"/>
  <c r="R8" i="36" s="1"/>
  <c r="P12" i="26"/>
  <c r="R12" i="26" s="1"/>
  <c r="H81" i="30"/>
  <c r="L19" i="25" s="1"/>
  <c r="AC42" i="26"/>
  <c r="D42" i="26"/>
  <c r="D33" i="36"/>
  <c r="P42" i="26"/>
  <c r="F68" i="30"/>
  <c r="J6" i="25" s="1"/>
  <c r="P39" i="26" s="1"/>
  <c r="X39" i="26" s="1"/>
  <c r="P11" i="26"/>
  <c r="R11" i="26" s="1"/>
  <c r="P9" i="36"/>
  <c r="R9" i="36" s="1"/>
  <c r="P6" i="26"/>
  <c r="P6" i="36"/>
  <c r="R6" i="36" s="1"/>
  <c r="AC54" i="26"/>
  <c r="AC42" i="36"/>
  <c r="AK42" i="36" s="1"/>
  <c r="AC53" i="26"/>
  <c r="AC41" i="36"/>
  <c r="AK41" i="36" s="1"/>
  <c r="P22" i="26"/>
  <c r="R22" i="26" s="1"/>
  <c r="I20" i="25" s="1"/>
  <c r="P17" i="36"/>
  <c r="R17" i="36" s="1"/>
  <c r="P45" i="26"/>
  <c r="P34" i="36"/>
  <c r="D45" i="26"/>
  <c r="D34" i="36"/>
  <c r="AC45" i="26"/>
  <c r="AC34" i="36"/>
  <c r="AK34" i="36" s="1"/>
  <c r="AC51" i="26"/>
  <c r="AK51" i="26" s="1"/>
  <c r="AC39" i="36"/>
  <c r="D51" i="26"/>
  <c r="D39" i="36"/>
  <c r="AC59" i="26"/>
  <c r="AC45" i="36"/>
  <c r="AK45" i="36" s="1"/>
  <c r="D59" i="26"/>
  <c r="D45" i="36"/>
  <c r="L45" i="36" s="1"/>
  <c r="P59" i="26"/>
  <c r="P45" i="36"/>
  <c r="X45" i="36" s="1"/>
  <c r="P14" i="26"/>
  <c r="R14" i="26" s="1"/>
  <c r="P10" i="36"/>
  <c r="R10" i="36" s="1"/>
  <c r="P28" i="26"/>
  <c r="R28" i="26" s="1"/>
  <c r="I27" i="25" s="1"/>
  <c r="P21" i="36"/>
  <c r="R21" i="36" s="1"/>
  <c r="AC50" i="26"/>
  <c r="AK50" i="26" s="1"/>
  <c r="AC38" i="36"/>
  <c r="AK38" i="36" s="1"/>
  <c r="P47" i="26"/>
  <c r="P36" i="36"/>
  <c r="J23" i="25"/>
  <c r="P56" i="26" s="1"/>
  <c r="P43" i="36"/>
  <c r="X43" i="36" s="1"/>
  <c r="AC47" i="26"/>
  <c r="AC36" i="36"/>
  <c r="D47" i="26"/>
  <c r="D36" i="36"/>
  <c r="D50" i="26"/>
  <c r="D38" i="36"/>
  <c r="J86" i="30"/>
  <c r="P25" i="25" s="1"/>
  <c r="P24" i="25" s="1"/>
  <c r="AC26" i="26" s="1"/>
  <c r="AE26" i="26" s="1"/>
  <c r="N24" i="25" s="1"/>
  <c r="P19" i="26"/>
  <c r="R19" i="26" s="1"/>
  <c r="I17" i="25" s="1"/>
  <c r="P14" i="36"/>
  <c r="R14" i="36" s="1"/>
  <c r="AC19" i="26"/>
  <c r="AE19" i="26" s="1"/>
  <c r="N17" i="25" s="1"/>
  <c r="AC14" i="36"/>
  <c r="AE14" i="36" s="1"/>
  <c r="AD49" i="26"/>
  <c r="AD37" i="36"/>
  <c r="AD52" i="26"/>
  <c r="AD40" i="36"/>
  <c r="AD39" i="26"/>
  <c r="AK32" i="36"/>
  <c r="G38" i="26"/>
  <c r="G39" i="26"/>
  <c r="AD40" i="26"/>
  <c r="Q42" i="26"/>
  <c r="X42" i="26" s="1"/>
  <c r="Q33" i="36"/>
  <c r="AD51" i="26"/>
  <c r="AD39" i="36"/>
  <c r="AD37" i="26"/>
  <c r="AD30" i="36"/>
  <c r="Q37" i="26"/>
  <c r="Q30" i="36"/>
  <c r="AK39" i="26"/>
  <c r="AD41" i="26"/>
  <c r="E37" i="26"/>
  <c r="E30" i="36"/>
  <c r="X41" i="26"/>
  <c r="G78" i="24"/>
  <c r="C5" i="24"/>
  <c r="D18" i="2"/>
  <c r="D19" i="2" s="1"/>
  <c r="L55" i="26"/>
  <c r="H23" i="25"/>
  <c r="E56" i="26" s="1"/>
  <c r="G56" i="26" s="1"/>
  <c r="H26" i="25"/>
  <c r="E58" i="26" s="1"/>
  <c r="H29" i="25"/>
  <c r="E61" i="26" s="1"/>
  <c r="E62" i="26" s="1"/>
  <c r="Q81" i="32"/>
  <c r="K87" i="30" s="1"/>
  <c r="Q26" i="25" s="1"/>
  <c r="K52" i="32"/>
  <c r="N50" i="32" s="1"/>
  <c r="N52" i="32" s="1"/>
  <c r="H78" i="30" s="1"/>
  <c r="L16" i="25" s="1"/>
  <c r="F83" i="30"/>
  <c r="J21" i="25" s="1"/>
  <c r="K67" i="32"/>
  <c r="E89" i="30" s="1"/>
  <c r="G29" i="25" s="1"/>
  <c r="C78" i="30"/>
  <c r="E16" i="25" s="1"/>
  <c r="AF39" i="26"/>
  <c r="H77" i="30"/>
  <c r="L15" i="25" s="1"/>
  <c r="G23" i="12"/>
  <c r="T78" i="26"/>
  <c r="V78" i="26" s="1"/>
  <c r="W78" i="26" s="1"/>
  <c r="D28" i="3"/>
  <c r="E12" i="2"/>
  <c r="E14" i="2" s="1"/>
  <c r="L41" i="32"/>
  <c r="O41" i="32" s="1"/>
  <c r="D83" i="30"/>
  <c r="F21" i="25" s="1"/>
  <c r="D18" i="36" s="1"/>
  <c r="F18" i="36" s="1"/>
  <c r="X44" i="26"/>
  <c r="L42" i="32"/>
  <c r="O42" i="32" s="1"/>
  <c r="D81" i="30"/>
  <c r="F19" i="25" s="1"/>
  <c r="D16" i="36" s="1"/>
  <c r="F16" i="36" s="1"/>
  <c r="E28" i="3"/>
  <c r="E29" i="3" s="1"/>
  <c r="F13" i="2"/>
  <c r="F14" i="2" s="1"/>
  <c r="K20" i="3"/>
  <c r="M65" i="32"/>
  <c r="D77" i="30"/>
  <c r="S45" i="26"/>
  <c r="Q23" i="32"/>
  <c r="K79" i="30" s="1"/>
  <c r="Q17" i="25" s="1"/>
  <c r="H79" i="30"/>
  <c r="L17" i="25" s="1"/>
  <c r="G86" i="30"/>
  <c r="K25" i="25" s="1"/>
  <c r="K23" i="25" s="1"/>
  <c r="P25" i="26" s="1"/>
  <c r="R25" i="26" s="1"/>
  <c r="Q30" i="32"/>
  <c r="K80" i="30" s="1"/>
  <c r="Q18" i="25" s="1"/>
  <c r="H80" i="30"/>
  <c r="L18" i="25" s="1"/>
  <c r="J20" i="3"/>
  <c r="J88" i="30"/>
  <c r="P27" i="25" s="1"/>
  <c r="J80" i="30"/>
  <c r="P18" i="25" s="1"/>
  <c r="G24" i="12"/>
  <c r="AF51" i="26"/>
  <c r="S41" i="26"/>
  <c r="F72" i="30"/>
  <c r="J10" i="25" s="1"/>
  <c r="O66" i="32"/>
  <c r="I81" i="30" s="1"/>
  <c r="O19" i="25" s="1"/>
  <c r="L60" i="26"/>
  <c r="F80" i="30"/>
  <c r="J18" i="25" s="1"/>
  <c r="C83" i="30"/>
  <c r="E21" i="25" s="1"/>
  <c r="M52" i="32"/>
  <c r="P50" i="32" s="1"/>
  <c r="C28" i="3"/>
  <c r="H23" i="12"/>
  <c r="C22" i="8" s="1"/>
  <c r="D22" i="8" s="1"/>
  <c r="H25" i="25"/>
  <c r="G84" i="30"/>
  <c r="F84" i="30"/>
  <c r="S40" i="26"/>
  <c r="E77" i="30"/>
  <c r="G15" i="25" s="1"/>
  <c r="P44" i="32"/>
  <c r="D78" i="30"/>
  <c r="F16" i="25" s="1"/>
  <c r="D13" i="36" s="1"/>
  <c r="F13" i="36" s="1"/>
  <c r="K38" i="32"/>
  <c r="E82" i="30" s="1"/>
  <c r="G20" i="25" s="1"/>
  <c r="N24" i="32"/>
  <c r="H86" i="30" s="1"/>
  <c r="L25" i="25" s="1"/>
  <c r="Q19" i="32"/>
  <c r="I20" i="3"/>
  <c r="P38" i="32"/>
  <c r="J82" i="30" s="1"/>
  <c r="P20" i="25" s="1"/>
  <c r="M81" i="32"/>
  <c r="D87" i="30"/>
  <c r="F26" i="25" s="1"/>
  <c r="D20" i="36" s="1"/>
  <c r="J67" i="32"/>
  <c r="D89" i="30" s="1"/>
  <c r="F29" i="25" s="1"/>
  <c r="D23" i="36" s="1"/>
  <c r="F23" i="36" s="1"/>
  <c r="AF50" i="26"/>
  <c r="Q33" i="32"/>
  <c r="Q38" i="32" s="1"/>
  <c r="K82" i="30" s="1"/>
  <c r="Q20" i="25" s="1"/>
  <c r="N38" i="32"/>
  <c r="H82" i="30" s="1"/>
  <c r="L20" i="25" s="1"/>
  <c r="Q26" i="32"/>
  <c r="Q31" i="32" s="1"/>
  <c r="K88" i="30" s="1"/>
  <c r="Q27" i="25" s="1"/>
  <c r="N31" i="32"/>
  <c r="H88" i="30" s="1"/>
  <c r="L27" i="25" s="1"/>
  <c r="F24" i="12"/>
  <c r="Q62" i="32"/>
  <c r="Q67" i="32" s="1"/>
  <c r="K89" i="30" s="1"/>
  <c r="N67" i="32"/>
  <c r="H89" i="30" s="1"/>
  <c r="X45" i="26"/>
  <c r="F66" i="30"/>
  <c r="J4" i="25" s="1"/>
  <c r="L52" i="32"/>
  <c r="F78" i="30" s="1"/>
  <c r="J16" i="25" s="1"/>
  <c r="F90" i="30"/>
  <c r="J28" i="25" s="1"/>
  <c r="K81" i="30"/>
  <c r="Q19" i="25" s="1"/>
  <c r="F82" i="30"/>
  <c r="J20" i="25" s="1"/>
  <c r="O48" i="32"/>
  <c r="J24" i="25"/>
  <c r="P57" i="26" s="1"/>
  <c r="J22" i="25"/>
  <c r="P55" i="26" s="1"/>
  <c r="G60" i="26"/>
  <c r="G41" i="26"/>
  <c r="H70" i="30"/>
  <c r="L8" i="25" s="1"/>
  <c r="K75" i="30"/>
  <c r="Q13" i="25" s="1"/>
  <c r="I86" i="30"/>
  <c r="O25" i="25" s="1"/>
  <c r="AC43" i="36" s="1"/>
  <c r="AK43" i="36" s="1"/>
  <c r="F67" i="30"/>
  <c r="J5" i="25" s="1"/>
  <c r="I67" i="30"/>
  <c r="O5" i="25" s="1"/>
  <c r="L39" i="26"/>
  <c r="K83" i="30"/>
  <c r="Q21" i="25" s="1"/>
  <c r="H83" i="30"/>
  <c r="L21" i="25" s="1"/>
  <c r="Q74" i="32"/>
  <c r="K90" i="30" s="1"/>
  <c r="Q28" i="25" s="1"/>
  <c r="H90" i="30"/>
  <c r="L28" i="25" s="1"/>
  <c r="G7" i="25"/>
  <c r="O65" i="32"/>
  <c r="I77" i="30" s="1"/>
  <c r="O15" i="25" s="1"/>
  <c r="AC48" i="26" s="1"/>
  <c r="F77" i="30"/>
  <c r="J15" i="25" s="1"/>
  <c r="P48" i="26" s="1"/>
  <c r="K28" i="25"/>
  <c r="E37" i="25"/>
  <c r="S42" i="26"/>
  <c r="I75" i="30"/>
  <c r="O13" i="25" s="1"/>
  <c r="AC46" i="26" s="1"/>
  <c r="F75" i="30"/>
  <c r="S39" i="26"/>
  <c r="F17" i="2"/>
  <c r="I6" i="25"/>
  <c r="I5" i="25"/>
  <c r="I10" i="25"/>
  <c r="L41" i="26"/>
  <c r="I8" i="25"/>
  <c r="I12" i="25"/>
  <c r="I9" i="25"/>
  <c r="H13" i="25"/>
  <c r="E46" i="26" s="1"/>
  <c r="L46" i="26" s="1"/>
  <c r="H9" i="25"/>
  <c r="H12" i="25"/>
  <c r="E45" i="26" s="1"/>
  <c r="L45" i="26" s="1"/>
  <c r="H15" i="25"/>
  <c r="E48" i="26" s="1"/>
  <c r="L48" i="26" s="1"/>
  <c r="H11" i="25"/>
  <c r="E44" i="26" s="1"/>
  <c r="L44" i="26" s="1"/>
  <c r="H14" i="25"/>
  <c r="E47" i="26" s="1"/>
  <c r="H10" i="25"/>
  <c r="E43" i="26" s="1"/>
  <c r="L43" i="26" s="1"/>
  <c r="G53" i="26"/>
  <c r="G61" i="26"/>
  <c r="G55" i="26"/>
  <c r="H27" i="25"/>
  <c r="E59" i="26" s="1"/>
  <c r="L59" i="26" s="1"/>
  <c r="H24" i="25"/>
  <c r="E57" i="26" s="1"/>
  <c r="G57" i="26" s="1"/>
  <c r="N4" i="25"/>
  <c r="E36" i="25" s="1"/>
  <c r="H78" i="26"/>
  <c r="M26" i="25"/>
  <c r="Q59" i="26" s="1"/>
  <c r="M22" i="25"/>
  <c r="Q55" i="26" s="1"/>
  <c r="M27" i="25"/>
  <c r="Q60" i="26" s="1"/>
  <c r="M23" i="25"/>
  <c r="Q56" i="26" s="1"/>
  <c r="M29" i="25"/>
  <c r="M25" i="25"/>
  <c r="Q58" i="26" s="1"/>
  <c r="X58" i="26" s="1"/>
  <c r="M21" i="25"/>
  <c r="Q54" i="26" s="1"/>
  <c r="M28" i="25"/>
  <c r="Q61" i="26" s="1"/>
  <c r="Q62" i="26" s="1"/>
  <c r="M24" i="25"/>
  <c r="Q57" i="26" s="1"/>
  <c r="M20" i="25"/>
  <c r="Q53" i="26" s="1"/>
  <c r="R13" i="25"/>
  <c r="AD46" i="26" s="1"/>
  <c r="R9" i="25"/>
  <c r="R10" i="25"/>
  <c r="R12" i="25"/>
  <c r="AD45" i="26" s="1"/>
  <c r="R14" i="25"/>
  <c r="AD47" i="26" s="1"/>
  <c r="R15" i="25"/>
  <c r="AD48" i="26" s="1"/>
  <c r="R11" i="25"/>
  <c r="AD44" i="26" s="1"/>
  <c r="H19" i="25"/>
  <c r="H16" i="25"/>
  <c r="H18" i="25"/>
  <c r="H17" i="25"/>
  <c r="M18" i="25"/>
  <c r="M17" i="25"/>
  <c r="M19" i="25"/>
  <c r="M16" i="25"/>
  <c r="R29" i="25"/>
  <c r="AD62" i="26" s="1"/>
  <c r="R25" i="25"/>
  <c r="AD58" i="26" s="1"/>
  <c r="AF58" i="26" s="1"/>
  <c r="R21" i="25"/>
  <c r="AD54" i="26" s="1"/>
  <c r="R22" i="25"/>
  <c r="AD55" i="26" s="1"/>
  <c r="R28" i="25"/>
  <c r="AD61" i="26" s="1"/>
  <c r="R24" i="25"/>
  <c r="AD57" i="26" s="1"/>
  <c r="R20" i="25"/>
  <c r="AD53" i="26" s="1"/>
  <c r="AK53" i="26" s="1"/>
  <c r="R27" i="25"/>
  <c r="AD60" i="26" s="1"/>
  <c r="AF60" i="26" s="1"/>
  <c r="R23" i="25"/>
  <c r="AD56" i="26" s="1"/>
  <c r="R26" i="25"/>
  <c r="AD59" i="26" s="1"/>
  <c r="F36" i="12"/>
  <c r="I36" i="12"/>
  <c r="B34" i="8" s="1"/>
  <c r="G36" i="12"/>
  <c r="C25" i="12"/>
  <c r="C38" i="12"/>
  <c r="H37" i="12"/>
  <c r="C35" i="8" s="1"/>
  <c r="D35" i="8" s="1"/>
  <c r="E38" i="12"/>
  <c r="E25" i="12"/>
  <c r="P29" i="26" l="1"/>
  <c r="R29" i="26" s="1"/>
  <c r="I28" i="25" s="1"/>
  <c r="P22" i="36"/>
  <c r="R22" i="36" s="1"/>
  <c r="AF61" i="26"/>
  <c r="AC38" i="26"/>
  <c r="AF38" i="26" s="1"/>
  <c r="AC31" i="36"/>
  <c r="AK31" i="36" s="1"/>
  <c r="P60" i="26"/>
  <c r="P46" i="36"/>
  <c r="X46" i="36" s="1"/>
  <c r="P38" i="26"/>
  <c r="X38" i="26" s="1"/>
  <c r="P31" i="36"/>
  <c r="L58" i="26"/>
  <c r="AK54" i="26"/>
  <c r="AC35" i="36"/>
  <c r="AK35" i="36" s="1"/>
  <c r="C9" i="7"/>
  <c r="B18" i="4"/>
  <c r="H24" i="12"/>
  <c r="C23" i="8" s="1"/>
  <c r="D23" i="8" s="1"/>
  <c r="P23" i="25"/>
  <c r="AC25" i="26" s="1"/>
  <c r="AE25" i="26" s="1"/>
  <c r="N23" i="25" s="1"/>
  <c r="AC52" i="26"/>
  <c r="AC40" i="36"/>
  <c r="AK40" i="36"/>
  <c r="P43" i="26"/>
  <c r="S43" i="26" s="1"/>
  <c r="P35" i="36"/>
  <c r="P37" i="26"/>
  <c r="S37" i="26" s="1"/>
  <c r="P30" i="36"/>
  <c r="X30" i="36" s="1"/>
  <c r="AC33" i="36"/>
  <c r="AK33" i="36" s="1"/>
  <c r="D54" i="26"/>
  <c r="L54" i="26" s="1"/>
  <c r="D42" i="36"/>
  <c r="L42" i="36" s="1"/>
  <c r="P54" i="26"/>
  <c r="S54" i="26" s="1"/>
  <c r="P42" i="36"/>
  <c r="X42" i="36" s="1"/>
  <c r="P49" i="26"/>
  <c r="P37" i="36"/>
  <c r="D49" i="26"/>
  <c r="D37" i="36"/>
  <c r="P53" i="26"/>
  <c r="P41" i="36"/>
  <c r="X41" i="36" s="1"/>
  <c r="AC22" i="26"/>
  <c r="AE22" i="26" s="1"/>
  <c r="N20" i="25" s="1"/>
  <c r="AC17" i="36"/>
  <c r="AE17" i="36" s="1"/>
  <c r="AK39" i="36"/>
  <c r="S59" i="26"/>
  <c r="P51" i="26"/>
  <c r="P39" i="36"/>
  <c r="AC28" i="26"/>
  <c r="AE28" i="26" s="1"/>
  <c r="N27" i="25" s="1"/>
  <c r="AC21" i="36"/>
  <c r="AE21" i="36" s="1"/>
  <c r="AC20" i="26"/>
  <c r="AE20" i="26" s="1"/>
  <c r="N18" i="25" s="1"/>
  <c r="AC15" i="36"/>
  <c r="AE15" i="36" s="1"/>
  <c r="S56" i="26"/>
  <c r="L47" i="26"/>
  <c r="X47" i="26"/>
  <c r="S47" i="26"/>
  <c r="K24" i="25"/>
  <c r="P26" i="26" s="1"/>
  <c r="R26" i="26" s="1"/>
  <c r="I24" i="25" s="1"/>
  <c r="P19" i="36"/>
  <c r="R19" i="36" s="1"/>
  <c r="K22" i="25"/>
  <c r="P24" i="26" s="1"/>
  <c r="P22" i="25"/>
  <c r="AC24" i="26" s="1"/>
  <c r="AE24" i="26" s="1"/>
  <c r="N22" i="25" s="1"/>
  <c r="AC19" i="36"/>
  <c r="AE19" i="36" s="1"/>
  <c r="F20" i="36"/>
  <c r="AF52" i="26"/>
  <c r="Q50" i="26"/>
  <c r="S50" i="26" s="1"/>
  <c r="Q38" i="36"/>
  <c r="X38" i="36" s="1"/>
  <c r="Q51" i="26"/>
  <c r="Q39" i="36"/>
  <c r="E52" i="26"/>
  <c r="L52" i="26" s="1"/>
  <c r="E40" i="36"/>
  <c r="L40" i="36" s="1"/>
  <c r="X56" i="26"/>
  <c r="L56" i="26"/>
  <c r="Q31" i="36"/>
  <c r="E49" i="26"/>
  <c r="E37" i="36"/>
  <c r="E50" i="26"/>
  <c r="L50" i="26" s="1"/>
  <c r="E38" i="36"/>
  <c r="L38" i="36" s="1"/>
  <c r="AD43" i="26"/>
  <c r="AK43" i="26" s="1"/>
  <c r="AK36" i="36"/>
  <c r="AF41" i="26"/>
  <c r="AK41" i="26"/>
  <c r="Q49" i="26"/>
  <c r="Q37" i="36"/>
  <c r="Q52" i="26"/>
  <c r="S52" i="26" s="1"/>
  <c r="Q40" i="36"/>
  <c r="X40" i="36" s="1"/>
  <c r="E51" i="26"/>
  <c r="L51" i="26" s="1"/>
  <c r="E39" i="36"/>
  <c r="L39" i="36" s="1"/>
  <c r="AD42" i="26"/>
  <c r="AK42" i="26" s="1"/>
  <c r="E42" i="26"/>
  <c r="L42" i="26" s="1"/>
  <c r="E33" i="36"/>
  <c r="E31" i="36"/>
  <c r="Q34" i="36"/>
  <c r="AF40" i="26"/>
  <c r="AK40" i="26"/>
  <c r="E5" i="24"/>
  <c r="AB5" i="24"/>
  <c r="C29" i="3"/>
  <c r="D29" i="3"/>
  <c r="AK58" i="26"/>
  <c r="AF53" i="26"/>
  <c r="AK60" i="26"/>
  <c r="AF54" i="26"/>
  <c r="S61" i="26"/>
  <c r="L57" i="26"/>
  <c r="L61" i="26"/>
  <c r="H71" i="30"/>
  <c r="L9" i="25" s="1"/>
  <c r="E78" i="30"/>
  <c r="G16" i="25" s="1"/>
  <c r="X60" i="26"/>
  <c r="X55" i="26"/>
  <c r="X43" i="26"/>
  <c r="C91" i="30"/>
  <c r="C92" i="30" s="1"/>
  <c r="E17" i="2"/>
  <c r="S55" i="26"/>
  <c r="X53" i="26"/>
  <c r="Q24" i="32"/>
  <c r="K86" i="30" s="1"/>
  <c r="Q25" i="25" s="1"/>
  <c r="X59" i="26"/>
  <c r="M66" i="32"/>
  <c r="G81" i="30" s="1"/>
  <c r="K19" i="25" s="1"/>
  <c r="X61" i="26"/>
  <c r="G54" i="26"/>
  <c r="S60" i="26"/>
  <c r="P81" i="32"/>
  <c r="J87" i="30" s="1"/>
  <c r="P26" i="25" s="1"/>
  <c r="G87" i="30"/>
  <c r="K26" i="25" s="1"/>
  <c r="L22" i="25"/>
  <c r="L23" i="25"/>
  <c r="L24" i="25"/>
  <c r="P45" i="32"/>
  <c r="J83" i="30" s="1"/>
  <c r="P21" i="25" s="1"/>
  <c r="G83" i="30"/>
  <c r="K21" i="25" s="1"/>
  <c r="AK61" i="26"/>
  <c r="AF45" i="26"/>
  <c r="AK45" i="26"/>
  <c r="S58" i="26"/>
  <c r="P65" i="32"/>
  <c r="J77" i="30" s="1"/>
  <c r="P15" i="25" s="1"/>
  <c r="G77" i="30"/>
  <c r="M67" i="32"/>
  <c r="AK44" i="26"/>
  <c r="AF44" i="26"/>
  <c r="X57" i="26"/>
  <c r="P52" i="32"/>
  <c r="J78" i="30" s="1"/>
  <c r="P16" i="25" s="1"/>
  <c r="J71" i="30"/>
  <c r="AK59" i="26"/>
  <c r="AF59" i="26"/>
  <c r="X50" i="26"/>
  <c r="AF47" i="26"/>
  <c r="AK47" i="26"/>
  <c r="S57" i="26"/>
  <c r="AK52" i="26"/>
  <c r="G78" i="30"/>
  <c r="K16" i="25" s="1"/>
  <c r="Q50" i="32"/>
  <c r="F15" i="25"/>
  <c r="D91" i="30"/>
  <c r="J78" i="26"/>
  <c r="I66" i="30"/>
  <c r="O4" i="25" s="1"/>
  <c r="O52" i="32"/>
  <c r="I78" i="30" s="1"/>
  <c r="O16" i="25" s="1"/>
  <c r="X37" i="26"/>
  <c r="S53" i="26"/>
  <c r="O24" i="25"/>
  <c r="AC57" i="26" s="1"/>
  <c r="O23" i="25"/>
  <c r="AC56" i="26" s="1"/>
  <c r="O22" i="25"/>
  <c r="AC55" i="26" s="1"/>
  <c r="S38" i="26"/>
  <c r="L29" i="25"/>
  <c r="Q29" i="25"/>
  <c r="S48" i="26"/>
  <c r="X48" i="26"/>
  <c r="AK48" i="26"/>
  <c r="AF48" i="26"/>
  <c r="J13" i="25"/>
  <c r="P33" i="36" s="1"/>
  <c r="X33" i="36" s="1"/>
  <c r="F91" i="30"/>
  <c r="AF46" i="26"/>
  <c r="AK46" i="26"/>
  <c r="H36" i="12"/>
  <c r="C34" i="8" s="1"/>
  <c r="D34" i="8" s="1"/>
  <c r="D38" i="25"/>
  <c r="D37" i="25"/>
  <c r="I23" i="25"/>
  <c r="G50" i="26"/>
  <c r="G59" i="26"/>
  <c r="G48" i="26"/>
  <c r="G43" i="26"/>
  <c r="G45" i="26"/>
  <c r="G47" i="26"/>
  <c r="G44" i="26"/>
  <c r="G46" i="26"/>
  <c r="AK38" i="26" l="1"/>
  <c r="S51" i="26"/>
  <c r="X39" i="36"/>
  <c r="G52" i="26"/>
  <c r="X54" i="26"/>
  <c r="P21" i="26"/>
  <c r="R21" i="26" s="1"/>
  <c r="I19" i="25" s="1"/>
  <c r="P16" i="36"/>
  <c r="R16" i="36" s="1"/>
  <c r="AC17" i="26"/>
  <c r="AE17" i="26" s="1"/>
  <c r="AC11" i="36"/>
  <c r="AE11" i="36" s="1"/>
  <c r="F30" i="25"/>
  <c r="D11" i="36"/>
  <c r="X37" i="36"/>
  <c r="AC37" i="26"/>
  <c r="AF37" i="26" s="1"/>
  <c r="AC30" i="36"/>
  <c r="AK30" i="36" s="1"/>
  <c r="P23" i="26"/>
  <c r="R23" i="26" s="1"/>
  <c r="I21" i="25" s="1"/>
  <c r="P18" i="36"/>
  <c r="R18" i="36" s="1"/>
  <c r="AC23" i="26"/>
  <c r="AE23" i="26" s="1"/>
  <c r="N21" i="25" s="1"/>
  <c r="AC18" i="36"/>
  <c r="AE18" i="36" s="1"/>
  <c r="AC18" i="26"/>
  <c r="AE18" i="26" s="1"/>
  <c r="N16" i="25" s="1"/>
  <c r="AC13" i="36"/>
  <c r="AE13" i="36" s="1"/>
  <c r="P18" i="26"/>
  <c r="R18" i="26" s="1"/>
  <c r="I16" i="25" s="1"/>
  <c r="P13" i="36"/>
  <c r="R13" i="36" s="1"/>
  <c r="L37" i="36"/>
  <c r="AC49" i="26"/>
  <c r="AK49" i="26" s="1"/>
  <c r="AC37" i="36"/>
  <c r="S49" i="26"/>
  <c r="G49" i="26"/>
  <c r="P48" i="36"/>
  <c r="R48" i="36" s="1"/>
  <c r="P27" i="26"/>
  <c r="R27" i="26" s="1"/>
  <c r="I26" i="25" s="1"/>
  <c r="P20" i="36"/>
  <c r="AC27" i="26"/>
  <c r="AE27" i="26" s="1"/>
  <c r="N26" i="25" s="1"/>
  <c r="AC20" i="36"/>
  <c r="G42" i="26"/>
  <c r="G51" i="26"/>
  <c r="X49" i="26"/>
  <c r="AF43" i="26"/>
  <c r="L49" i="26"/>
  <c r="Q35" i="36"/>
  <c r="X34" i="36"/>
  <c r="E32" i="36"/>
  <c r="L32" i="36" s="1"/>
  <c r="L31" i="36"/>
  <c r="Q32" i="36"/>
  <c r="X32" i="36" s="1"/>
  <c r="X31" i="36"/>
  <c r="AF42" i="26"/>
  <c r="X51" i="26"/>
  <c r="E34" i="36"/>
  <c r="L33" i="36"/>
  <c r="X52" i="26"/>
  <c r="E14" i="24"/>
  <c r="S5" i="24"/>
  <c r="D5" i="24"/>
  <c r="D14" i="24" s="1"/>
  <c r="H91" i="30"/>
  <c r="L31" i="25" s="1"/>
  <c r="E91" i="30"/>
  <c r="E31" i="25"/>
  <c r="L30" i="25"/>
  <c r="P9" i="25"/>
  <c r="AC9" i="36" s="1"/>
  <c r="AE9" i="36" s="1"/>
  <c r="F31" i="25"/>
  <c r="D92" i="30"/>
  <c r="K15" i="25"/>
  <c r="P11" i="36" s="1"/>
  <c r="R11" i="36" s="1"/>
  <c r="Q52" i="32"/>
  <c r="K78" i="30" s="1"/>
  <c r="Q16" i="25" s="1"/>
  <c r="K71" i="30"/>
  <c r="P66" i="32"/>
  <c r="G89" i="30"/>
  <c r="K29" i="25" s="1"/>
  <c r="Q22" i="25"/>
  <c r="Q23" i="25"/>
  <c r="Q24" i="25"/>
  <c r="I91" i="30"/>
  <c r="O31" i="25" s="1"/>
  <c r="AK37" i="26"/>
  <c r="AF55" i="26"/>
  <c r="AK55" i="26"/>
  <c r="AF57" i="26"/>
  <c r="AK57" i="26"/>
  <c r="O30" i="25"/>
  <c r="AF56" i="26"/>
  <c r="AK56" i="26"/>
  <c r="P46" i="26"/>
  <c r="J30" i="25"/>
  <c r="J31" i="25"/>
  <c r="F92" i="30"/>
  <c r="R24" i="26"/>
  <c r="AF49" i="26" l="1"/>
  <c r="D40" i="25"/>
  <c r="P30" i="26"/>
  <c r="R30" i="26" s="1"/>
  <c r="I29" i="25" s="1"/>
  <c r="P23" i="36"/>
  <c r="R23" i="36" s="1"/>
  <c r="F11" i="36"/>
  <c r="F24" i="36" s="1"/>
  <c r="G20" i="36" s="1"/>
  <c r="D24" i="36"/>
  <c r="AC62" i="26"/>
  <c r="AE63" i="26" s="1"/>
  <c r="R49" i="36"/>
  <c r="S49" i="36" s="1"/>
  <c r="AK37" i="36"/>
  <c r="AK48" i="36" s="1"/>
  <c r="AC48" i="36"/>
  <c r="AE20" i="36"/>
  <c r="P24" i="36"/>
  <c r="R20" i="36"/>
  <c r="Q36" i="36"/>
  <c r="X36" i="36" s="1"/>
  <c r="X35" i="36"/>
  <c r="X48" i="36" s="1"/>
  <c r="E35" i="36"/>
  <c r="L34" i="36"/>
  <c r="H92" i="30"/>
  <c r="E92" i="30"/>
  <c r="G31" i="25"/>
  <c r="I92" i="30"/>
  <c r="P17" i="26"/>
  <c r="K30" i="25"/>
  <c r="Q9" i="25"/>
  <c r="Q30" i="25" s="1"/>
  <c r="K91" i="30"/>
  <c r="AC11" i="26"/>
  <c r="P67" i="32"/>
  <c r="J89" i="30" s="1"/>
  <c r="P29" i="25" s="1"/>
  <c r="J81" i="30"/>
  <c r="G91" i="30"/>
  <c r="AF62" i="26"/>
  <c r="AE62" i="26"/>
  <c r="AK62" i="26"/>
  <c r="S46" i="26"/>
  <c r="S62" i="26" s="1"/>
  <c r="X46" i="26"/>
  <c r="P62" i="26"/>
  <c r="I22" i="25"/>
  <c r="N15" i="25"/>
  <c r="AL62" i="26" l="1"/>
  <c r="AL50" i="26" s="1"/>
  <c r="AE50" i="26" s="1"/>
  <c r="AG50" i="26" s="1"/>
  <c r="G9" i="36"/>
  <c r="G10" i="36"/>
  <c r="G15" i="36"/>
  <c r="G6" i="36"/>
  <c r="G17" i="36"/>
  <c r="G8" i="36"/>
  <c r="G12" i="36"/>
  <c r="G16" i="36"/>
  <c r="G22" i="36"/>
  <c r="G18" i="36"/>
  <c r="G23" i="36"/>
  <c r="AC30" i="26"/>
  <c r="AE30" i="26" s="1"/>
  <c r="N29" i="25" s="1"/>
  <c r="E41" i="25" s="1"/>
  <c r="H68" i="25" s="1"/>
  <c r="H69" i="25" s="1"/>
  <c r="AC23" i="36"/>
  <c r="AE23" i="36" s="1"/>
  <c r="G14" i="36"/>
  <c r="G7" i="36"/>
  <c r="G19" i="36"/>
  <c r="G13" i="36"/>
  <c r="G21" i="36"/>
  <c r="G11" i="36"/>
  <c r="AE48" i="36"/>
  <c r="AE49" i="36"/>
  <c r="R24" i="36"/>
  <c r="S20" i="36" s="1"/>
  <c r="E36" i="36"/>
  <c r="L36" i="36" s="1"/>
  <c r="L35" i="36"/>
  <c r="Y48" i="36"/>
  <c r="Y43" i="36" s="1"/>
  <c r="R43" i="36" s="1"/>
  <c r="S43" i="36" s="1"/>
  <c r="P19" i="25"/>
  <c r="AC16" i="36" s="1"/>
  <c r="J91" i="30"/>
  <c r="Q31" i="25"/>
  <c r="K92" i="30"/>
  <c r="K31" i="25"/>
  <c r="G92" i="30"/>
  <c r="AE11" i="26"/>
  <c r="R17" i="26"/>
  <c r="I15" i="25" s="1"/>
  <c r="D39" i="25" s="1"/>
  <c r="P31" i="26"/>
  <c r="AL52" i="26"/>
  <c r="AE52" i="26" s="1"/>
  <c r="AG52" i="26" s="1"/>
  <c r="AL40" i="26"/>
  <c r="AE40" i="26" s="1"/>
  <c r="AG40" i="26" s="1"/>
  <c r="AL56" i="26"/>
  <c r="AE56" i="26" s="1"/>
  <c r="AG56" i="26" s="1"/>
  <c r="AL59" i="26"/>
  <c r="AE59" i="26" s="1"/>
  <c r="AG59" i="26" s="1"/>
  <c r="AL58" i="26"/>
  <c r="AE58" i="26" s="1"/>
  <c r="AG58" i="26" s="1"/>
  <c r="AL44" i="26"/>
  <c r="AE44" i="26" s="1"/>
  <c r="AG44" i="26" s="1"/>
  <c r="AL38" i="26"/>
  <c r="AE38" i="26" s="1"/>
  <c r="AG38" i="26" s="1"/>
  <c r="AL54" i="26"/>
  <c r="AE54" i="26" s="1"/>
  <c r="AG54" i="26" s="1"/>
  <c r="AL46" i="26"/>
  <c r="AE46" i="26" s="1"/>
  <c r="AG46" i="26" s="1"/>
  <c r="X62" i="26"/>
  <c r="R63" i="26"/>
  <c r="R62" i="26"/>
  <c r="E39" i="25"/>
  <c r="D41" i="25"/>
  <c r="AL51" i="26" l="1"/>
  <c r="AE51" i="26" s="1"/>
  <c r="AG51" i="26" s="1"/>
  <c r="AL41" i="26"/>
  <c r="AE41" i="26" s="1"/>
  <c r="AG41" i="26" s="1"/>
  <c r="AL45" i="26"/>
  <c r="AE45" i="26" s="1"/>
  <c r="AG45" i="26" s="1"/>
  <c r="AL55" i="26"/>
  <c r="AE55" i="26" s="1"/>
  <c r="AG55" i="26" s="1"/>
  <c r="AL61" i="26"/>
  <c r="AE61" i="26" s="1"/>
  <c r="AG61" i="26" s="1"/>
  <c r="AL39" i="26"/>
  <c r="AE39" i="26" s="1"/>
  <c r="AG39" i="26" s="1"/>
  <c r="AL53" i="26"/>
  <c r="AE53" i="26" s="1"/>
  <c r="AG53" i="26" s="1"/>
  <c r="AL60" i="26"/>
  <c r="AE60" i="26" s="1"/>
  <c r="AG60" i="26" s="1"/>
  <c r="AL49" i="26"/>
  <c r="AE49" i="26" s="1"/>
  <c r="AG49" i="26" s="1"/>
  <c r="AL57" i="26"/>
  <c r="AE57" i="26" s="1"/>
  <c r="AG57" i="26" s="1"/>
  <c r="AL47" i="26"/>
  <c r="AE47" i="26" s="1"/>
  <c r="AG47" i="26" s="1"/>
  <c r="AL37" i="26"/>
  <c r="AE37" i="26" s="1"/>
  <c r="AG37" i="26" s="1"/>
  <c r="AL43" i="26"/>
  <c r="AE43" i="26" s="1"/>
  <c r="AG43" i="26" s="1"/>
  <c r="AL42" i="26"/>
  <c r="AE42" i="26" s="1"/>
  <c r="AG42" i="26" s="1"/>
  <c r="AL48" i="26"/>
  <c r="AE48" i="26" s="1"/>
  <c r="AG48" i="26" s="1"/>
  <c r="G24" i="36"/>
  <c r="AE16" i="36"/>
  <c r="AE24" i="36" s="1"/>
  <c r="AF18" i="36" s="1"/>
  <c r="AC24" i="36"/>
  <c r="AF49" i="36"/>
  <c r="AL48" i="36"/>
  <c r="Y36" i="36"/>
  <c r="R36" i="36" s="1"/>
  <c r="S36" i="36" s="1"/>
  <c r="Y40" i="36"/>
  <c r="R40" i="36" s="1"/>
  <c r="S40" i="36" s="1"/>
  <c r="S21" i="36"/>
  <c r="S15" i="36"/>
  <c r="S16" i="36"/>
  <c r="S12" i="36"/>
  <c r="S17" i="36"/>
  <c r="S6" i="36"/>
  <c r="S13" i="36"/>
  <c r="S14" i="36"/>
  <c r="S23" i="36"/>
  <c r="S8" i="36"/>
  <c r="S19" i="36"/>
  <c r="S7" i="36"/>
  <c r="S22" i="36"/>
  <c r="S11" i="36"/>
  <c r="S18" i="36"/>
  <c r="S10" i="36"/>
  <c r="S9" i="36"/>
  <c r="Y31" i="36"/>
  <c r="R31" i="36" s="1"/>
  <c r="S31" i="36" s="1"/>
  <c r="Y37" i="36"/>
  <c r="R37" i="36" s="1"/>
  <c r="S37" i="36" s="1"/>
  <c r="Y32" i="36"/>
  <c r="R32" i="36" s="1"/>
  <c r="S32" i="36" s="1"/>
  <c r="Y30" i="36"/>
  <c r="R30" i="36" s="1"/>
  <c r="S30" i="36" s="1"/>
  <c r="Y41" i="36"/>
  <c r="R41" i="36" s="1"/>
  <c r="S41" i="36" s="1"/>
  <c r="Y34" i="36"/>
  <c r="R34" i="36" s="1"/>
  <c r="S34" i="36" s="1"/>
  <c r="Y33" i="36"/>
  <c r="R33" i="36" s="1"/>
  <c r="S33" i="36" s="1"/>
  <c r="Y47" i="36"/>
  <c r="R47" i="36" s="1"/>
  <c r="S47" i="36" s="1"/>
  <c r="Y35" i="36"/>
  <c r="R35" i="36" s="1"/>
  <c r="S35" i="36" s="1"/>
  <c r="Y38" i="36"/>
  <c r="R38" i="36" s="1"/>
  <c r="S38" i="36" s="1"/>
  <c r="Y42" i="36"/>
  <c r="R42" i="36" s="1"/>
  <c r="S42" i="36" s="1"/>
  <c r="Y46" i="36"/>
  <c r="R46" i="36" s="1"/>
  <c r="S46" i="36" s="1"/>
  <c r="Y39" i="36"/>
  <c r="R39" i="36" s="1"/>
  <c r="S39" i="36" s="1"/>
  <c r="Y44" i="36"/>
  <c r="R44" i="36" s="1"/>
  <c r="S44" i="36" s="1"/>
  <c r="Y45" i="36"/>
  <c r="R45" i="36" s="1"/>
  <c r="S45" i="36" s="1"/>
  <c r="D56" i="25"/>
  <c r="D55" i="25"/>
  <c r="D58" i="25"/>
  <c r="D57" i="25"/>
  <c r="J92" i="30"/>
  <c r="P31" i="25"/>
  <c r="N9" i="25"/>
  <c r="AC21" i="26"/>
  <c r="P30" i="25"/>
  <c r="Y62" i="26"/>
  <c r="Y45" i="26" s="1"/>
  <c r="R45" i="26" s="1"/>
  <c r="T45" i="26" s="1"/>
  <c r="G59" i="25"/>
  <c r="D59" i="25"/>
  <c r="F59" i="25"/>
  <c r="E59" i="25"/>
  <c r="F57" i="25"/>
  <c r="G58" i="25"/>
  <c r="E56" i="25"/>
  <c r="F58" i="25"/>
  <c r="E57" i="25"/>
  <c r="E58" i="25"/>
  <c r="B7" i="4"/>
  <c r="B6" i="4"/>
  <c r="B5" i="4"/>
  <c r="B8" i="4"/>
  <c r="B9" i="4"/>
  <c r="AG62" i="26" l="1"/>
  <c r="AH50" i="26" s="1"/>
  <c r="G60" i="25"/>
  <c r="AF16" i="36"/>
  <c r="AF12" i="36"/>
  <c r="AF9" i="36"/>
  <c r="AF20" i="36"/>
  <c r="AF14" i="36"/>
  <c r="AF23" i="36"/>
  <c r="AF22" i="36"/>
  <c r="AF19" i="36"/>
  <c r="AF21" i="36"/>
  <c r="AF17" i="36"/>
  <c r="AF6" i="36"/>
  <c r="AF8" i="36"/>
  <c r="AF13" i="36"/>
  <c r="AF7" i="36"/>
  <c r="AF15" i="36"/>
  <c r="AF10" i="36"/>
  <c r="AF11" i="36"/>
  <c r="AL43" i="36"/>
  <c r="AE43" i="36" s="1"/>
  <c r="AF43" i="36" s="1"/>
  <c r="AL37" i="36"/>
  <c r="AE37" i="36" s="1"/>
  <c r="AF37" i="36" s="1"/>
  <c r="AL38" i="36"/>
  <c r="AE38" i="36" s="1"/>
  <c r="AF38" i="36" s="1"/>
  <c r="AL47" i="36"/>
  <c r="AE47" i="36" s="1"/>
  <c r="AF47" i="36" s="1"/>
  <c r="AL35" i="36"/>
  <c r="AE35" i="36" s="1"/>
  <c r="AF35" i="36" s="1"/>
  <c r="AL40" i="36"/>
  <c r="AE40" i="36" s="1"/>
  <c r="AF40" i="36" s="1"/>
  <c r="AL33" i="36"/>
  <c r="AE33" i="36" s="1"/>
  <c r="AF33" i="36" s="1"/>
  <c r="AL39" i="36"/>
  <c r="AE39" i="36" s="1"/>
  <c r="AF39" i="36" s="1"/>
  <c r="AL41" i="36"/>
  <c r="AE41" i="36" s="1"/>
  <c r="AF41" i="36" s="1"/>
  <c r="AL34" i="36"/>
  <c r="AE34" i="36" s="1"/>
  <c r="AF34" i="36" s="1"/>
  <c r="AL31" i="36"/>
  <c r="AE31" i="36" s="1"/>
  <c r="AF31" i="36" s="1"/>
  <c r="AL32" i="36"/>
  <c r="AE32" i="36" s="1"/>
  <c r="AF32" i="36" s="1"/>
  <c r="AL30" i="36"/>
  <c r="AE30" i="36" s="1"/>
  <c r="AF30" i="36" s="1"/>
  <c r="AL46" i="36"/>
  <c r="AE46" i="36" s="1"/>
  <c r="AF46" i="36" s="1"/>
  <c r="AL44" i="36"/>
  <c r="AE44" i="36" s="1"/>
  <c r="AF44" i="36" s="1"/>
  <c r="AL45" i="36"/>
  <c r="AE45" i="36" s="1"/>
  <c r="AF45" i="36" s="1"/>
  <c r="AL42" i="36"/>
  <c r="AE42" i="36" s="1"/>
  <c r="AF42" i="36" s="1"/>
  <c r="AL36" i="36"/>
  <c r="AE36" i="36" s="1"/>
  <c r="AF36" i="36" s="1"/>
  <c r="D60" i="25"/>
  <c r="S48" i="36"/>
  <c r="F60" i="25"/>
  <c r="E38" i="25"/>
  <c r="AH38" i="26"/>
  <c r="AE21" i="26"/>
  <c r="AC31" i="26"/>
  <c r="AH42" i="26"/>
  <c r="AH43" i="26"/>
  <c r="AH53" i="26"/>
  <c r="AH56" i="26"/>
  <c r="AH48" i="26"/>
  <c r="AH61" i="26"/>
  <c r="AH41" i="26"/>
  <c r="AH37" i="26"/>
  <c r="AH58" i="26"/>
  <c r="AH44" i="26"/>
  <c r="AH51" i="26"/>
  <c r="AH52" i="26"/>
  <c r="AH40" i="26"/>
  <c r="AH59" i="26"/>
  <c r="AH45" i="26"/>
  <c r="AH39" i="26"/>
  <c r="AH60" i="26"/>
  <c r="AH46" i="26"/>
  <c r="AH47" i="26"/>
  <c r="AH55" i="26"/>
  <c r="AH49" i="26"/>
  <c r="AH57" i="26"/>
  <c r="AH54" i="26"/>
  <c r="Y40" i="26"/>
  <c r="R40" i="26" s="1"/>
  <c r="T40" i="26" s="1"/>
  <c r="Y43" i="26"/>
  <c r="R43" i="26" s="1"/>
  <c r="T43" i="26" s="1"/>
  <c r="Y37" i="26"/>
  <c r="R37" i="26" s="1"/>
  <c r="T37" i="26" s="1"/>
  <c r="Y61" i="26"/>
  <c r="R61" i="26" s="1"/>
  <c r="T61" i="26" s="1"/>
  <c r="Y60" i="26"/>
  <c r="R60" i="26" s="1"/>
  <c r="T60" i="26" s="1"/>
  <c r="Y42" i="26"/>
  <c r="R42" i="26" s="1"/>
  <c r="T42" i="26" s="1"/>
  <c r="Y50" i="26"/>
  <c r="R50" i="26" s="1"/>
  <c r="T50" i="26" s="1"/>
  <c r="Y47" i="26"/>
  <c r="R47" i="26" s="1"/>
  <c r="T47" i="26" s="1"/>
  <c r="Y58" i="26"/>
  <c r="R58" i="26" s="1"/>
  <c r="T58" i="26" s="1"/>
  <c r="Y54" i="26"/>
  <c r="R54" i="26" s="1"/>
  <c r="T54" i="26" s="1"/>
  <c r="Y55" i="26"/>
  <c r="R55" i="26" s="1"/>
  <c r="T55" i="26" s="1"/>
  <c r="Y46" i="26"/>
  <c r="R46" i="26" s="1"/>
  <c r="T46" i="26" s="1"/>
  <c r="Y49" i="26"/>
  <c r="R49" i="26" s="1"/>
  <c r="T49" i="26" s="1"/>
  <c r="Y39" i="26"/>
  <c r="R39" i="26" s="1"/>
  <c r="T39" i="26" s="1"/>
  <c r="Y38" i="26"/>
  <c r="R38" i="26" s="1"/>
  <c r="T38" i="26" s="1"/>
  <c r="Y53" i="26"/>
  <c r="R53" i="26" s="1"/>
  <c r="T53" i="26" s="1"/>
  <c r="Y48" i="26"/>
  <c r="R48" i="26" s="1"/>
  <c r="T48" i="26" s="1"/>
  <c r="Y56" i="26"/>
  <c r="R56" i="26" s="1"/>
  <c r="T56" i="26" s="1"/>
  <c r="Y44" i="26"/>
  <c r="R44" i="26" s="1"/>
  <c r="T44" i="26" s="1"/>
  <c r="Y51" i="26"/>
  <c r="R51" i="26" s="1"/>
  <c r="T51" i="26" s="1"/>
  <c r="Y52" i="26"/>
  <c r="R52" i="26" s="1"/>
  <c r="T52" i="26" s="1"/>
  <c r="Y59" i="26"/>
  <c r="R59" i="26" s="1"/>
  <c r="T59" i="26" s="1"/>
  <c r="Y57" i="26"/>
  <c r="R57" i="26" s="1"/>
  <c r="T57" i="26" s="1"/>
  <c r="Y41" i="26"/>
  <c r="R41" i="26" s="1"/>
  <c r="T41" i="26" s="1"/>
  <c r="E60" i="25"/>
  <c r="B10" i="4"/>
  <c r="AF48" i="36" l="1"/>
  <c r="AG47" i="36" s="1"/>
  <c r="T30" i="36"/>
  <c r="T32" i="36"/>
  <c r="T34" i="36"/>
  <c r="T44" i="36"/>
  <c r="T41" i="36"/>
  <c r="T46" i="36"/>
  <c r="T40" i="36"/>
  <c r="T39" i="36"/>
  <c r="T38" i="36"/>
  <c r="T36" i="36"/>
  <c r="T45" i="36"/>
  <c r="T47" i="36"/>
  <c r="T42" i="36"/>
  <c r="T33" i="36"/>
  <c r="T43" i="36"/>
  <c r="T37" i="36"/>
  <c r="T35" i="36"/>
  <c r="T31" i="36"/>
  <c r="N19" i="25"/>
  <c r="AE31" i="26"/>
  <c r="AF21" i="26" s="1"/>
  <c r="T62" i="26"/>
  <c r="U42" i="26" s="1"/>
  <c r="F13" i="34"/>
  <c r="F10" i="34"/>
  <c r="F12" i="34"/>
  <c r="F3" i="34"/>
  <c r="F8" i="34" s="1"/>
  <c r="C22" i="26"/>
  <c r="F25" i="34"/>
  <c r="F17" i="34" s="1"/>
  <c r="F11" i="34" s="1"/>
  <c r="C47" i="26"/>
  <c r="AG45" i="36" l="1"/>
  <c r="AG42" i="36"/>
  <c r="AG44" i="36"/>
  <c r="AG43" i="36"/>
  <c r="AG34" i="36"/>
  <c r="AG30" i="36"/>
  <c r="AG46" i="36"/>
  <c r="AG40" i="36"/>
  <c r="AG33" i="36"/>
  <c r="AG35" i="36"/>
  <c r="AG36" i="36"/>
  <c r="AG37" i="36"/>
  <c r="AG41" i="36"/>
  <c r="AG38" i="36"/>
  <c r="AG31" i="36"/>
  <c r="AG39" i="36"/>
  <c r="AG32" i="36"/>
  <c r="T48" i="36"/>
  <c r="AF22" i="26"/>
  <c r="AF9" i="26"/>
  <c r="AF10" i="26"/>
  <c r="AF23" i="26"/>
  <c r="AF11" i="26"/>
  <c r="AF18" i="26"/>
  <c r="AF17" i="26"/>
  <c r="AF20" i="26"/>
  <c r="AF13" i="26"/>
  <c r="AF25" i="26"/>
  <c r="AF14" i="26"/>
  <c r="AF30" i="26"/>
  <c r="AF24" i="26"/>
  <c r="N31" i="25"/>
  <c r="AF8" i="26"/>
  <c r="AF28" i="26"/>
  <c r="AF26" i="26"/>
  <c r="AF7" i="26"/>
  <c r="AF15" i="26"/>
  <c r="AF16" i="26"/>
  <c r="AF27" i="26"/>
  <c r="AF12" i="26"/>
  <c r="AF29" i="26"/>
  <c r="AF19" i="26"/>
  <c r="AF6" i="26"/>
  <c r="E40" i="25"/>
  <c r="N30" i="25"/>
  <c r="U49" i="26"/>
  <c r="U46" i="26"/>
  <c r="U55" i="26"/>
  <c r="U40" i="26"/>
  <c r="U59" i="26"/>
  <c r="U38" i="26"/>
  <c r="U39" i="26"/>
  <c r="U43" i="26"/>
  <c r="U56" i="26"/>
  <c r="U50" i="26"/>
  <c r="U52" i="26"/>
  <c r="U54" i="26"/>
  <c r="U45" i="26"/>
  <c r="U37" i="26"/>
  <c r="U61" i="26"/>
  <c r="U60" i="26"/>
  <c r="U53" i="26"/>
  <c r="U51" i="26"/>
  <c r="U41" i="26"/>
  <c r="U58" i="26"/>
  <c r="U48" i="26"/>
  <c r="U47" i="26"/>
  <c r="U57" i="26"/>
  <c r="U44" i="26"/>
  <c r="F15" i="34"/>
  <c r="F5" i="34"/>
  <c r="AG48" i="36" l="1"/>
  <c r="G67" i="25"/>
  <c r="G68" i="25"/>
  <c r="F66" i="25"/>
  <c r="F68" i="25"/>
  <c r="D67" i="25"/>
  <c r="E67" i="25"/>
  <c r="F67" i="25"/>
  <c r="D65" i="25"/>
  <c r="D66" i="25"/>
  <c r="E66" i="25"/>
  <c r="D68" i="25"/>
  <c r="E65" i="25"/>
  <c r="E68" i="25"/>
  <c r="E42" i="25"/>
  <c r="C67" i="25" s="1"/>
  <c r="D64" i="25"/>
  <c r="Y6" i="25"/>
  <c r="Y4" i="25"/>
  <c r="D69" i="25" l="1"/>
  <c r="C65" i="25"/>
  <c r="C63" i="25"/>
  <c r="C68" i="25"/>
  <c r="C66" i="25"/>
  <c r="C64" i="25"/>
  <c r="F69" i="25"/>
  <c r="E69" i="25"/>
  <c r="G69" i="25"/>
  <c r="C69" i="25" l="1"/>
  <c r="L5" i="16"/>
  <c r="B12" i="4"/>
  <c r="F8" i="2" l="1"/>
  <c r="E8" i="2"/>
  <c r="I51" i="24"/>
  <c r="E25" i="31"/>
  <c r="B13" i="4" l="1"/>
  <c r="E9" i="2"/>
  <c r="E18" i="2"/>
  <c r="E19" i="2" s="1"/>
  <c r="E21" i="2" s="1"/>
  <c r="F9" i="2"/>
  <c r="F18" i="2"/>
  <c r="F19" i="2" s="1"/>
  <c r="I57" i="24"/>
  <c r="I16" i="31"/>
  <c r="I17" i="31"/>
  <c r="I18" i="31"/>
  <c r="I19" i="31"/>
  <c r="I20" i="31"/>
  <c r="I21" i="31"/>
  <c r="I22" i="31"/>
  <c r="I23" i="31"/>
  <c r="I24" i="31"/>
  <c r="I25" i="31"/>
  <c r="I26" i="31"/>
  <c r="I27" i="31"/>
  <c r="I15" i="31"/>
  <c r="I14" i="31"/>
  <c r="I13" i="31"/>
  <c r="I12" i="31"/>
  <c r="I11" i="31"/>
  <c r="I10" i="31"/>
  <c r="I9" i="31"/>
  <c r="I8" i="31"/>
  <c r="I7" i="31"/>
  <c r="I6" i="31"/>
  <c r="I5" i="31"/>
  <c r="F21" i="2" l="1"/>
  <c r="K9" i="7"/>
  <c r="M9" i="7" s="1"/>
  <c r="G9" i="7"/>
  <c r="G22" i="7" s="1"/>
  <c r="E27" i="31"/>
  <c r="E26" i="31"/>
  <c r="E24" i="31"/>
  <c r="E23" i="31"/>
  <c r="E22" i="31"/>
  <c r="E21" i="31"/>
  <c r="E20" i="31"/>
  <c r="E19" i="31"/>
  <c r="E18" i="31"/>
  <c r="E17" i="31"/>
  <c r="E16" i="31"/>
  <c r="E15" i="31"/>
  <c r="E14" i="31"/>
  <c r="E13" i="31"/>
  <c r="E12" i="31"/>
  <c r="E11" i="31"/>
  <c r="E10" i="31"/>
  <c r="E9" i="31"/>
  <c r="E8" i="31"/>
  <c r="E7" i="31"/>
  <c r="E6" i="31"/>
  <c r="E5" i="31"/>
  <c r="I52" i="12"/>
  <c r="I51" i="12"/>
  <c r="I50" i="12"/>
  <c r="K22" i="7" l="1"/>
  <c r="I9" i="7"/>
  <c r="H84" i="24"/>
  <c r="H85" i="24" s="1"/>
  <c r="H83" i="24"/>
  <c r="C30" i="26"/>
  <c r="C95" i="26" s="1"/>
  <c r="C29" i="26"/>
  <c r="C60" i="26" s="1"/>
  <c r="C28" i="26"/>
  <c r="C27" i="26"/>
  <c r="C58" i="26" s="1"/>
  <c r="C26" i="26"/>
  <c r="C25" i="26"/>
  <c r="C90" i="26" s="1"/>
  <c r="C24" i="26"/>
  <c r="C23" i="26"/>
  <c r="C54" i="26" s="1"/>
  <c r="C87" i="26"/>
  <c r="C21" i="26"/>
  <c r="C52" i="26" s="1"/>
  <c r="C20" i="26"/>
  <c r="C19" i="26"/>
  <c r="C50" i="26" s="1"/>
  <c r="C18" i="26"/>
  <c r="C83" i="26" s="1"/>
  <c r="C17" i="26"/>
  <c r="C82" i="26" s="1"/>
  <c r="C15" i="26"/>
  <c r="C13" i="26"/>
  <c r="C44" i="26" s="1"/>
  <c r="C12" i="26"/>
  <c r="C77" i="26" s="1"/>
  <c r="C11" i="26"/>
  <c r="C76" i="26" s="1"/>
  <c r="C10" i="26"/>
  <c r="C9" i="26"/>
  <c r="C40" i="26" s="1"/>
  <c r="C8" i="26"/>
  <c r="C7" i="26"/>
  <c r="C72" i="26" s="1"/>
  <c r="C6" i="26"/>
  <c r="C71" i="26" s="1"/>
  <c r="J48" i="12"/>
  <c r="J49" i="12" s="1"/>
  <c r="D28" i="26"/>
  <c r="F28" i="26" s="1"/>
  <c r="D27" i="25" s="1"/>
  <c r="D23" i="7"/>
  <c r="B23" i="7"/>
  <c r="D22" i="7"/>
  <c r="B22" i="7"/>
  <c r="I24" i="3"/>
  <c r="G23" i="3"/>
  <c r="G24" i="3" s="1"/>
  <c r="L14" i="28"/>
  <c r="K14" i="28"/>
  <c r="J14" i="28"/>
  <c r="I14" i="28"/>
  <c r="H14" i="28"/>
  <c r="G14" i="28"/>
  <c r="F14" i="28"/>
  <c r="K13" i="28"/>
  <c r="J13" i="28"/>
  <c r="I13" i="28"/>
  <c r="H13" i="28"/>
  <c r="G13" i="28"/>
  <c r="F13" i="28"/>
  <c r="K12" i="28"/>
  <c r="J12" i="28"/>
  <c r="I12" i="28"/>
  <c r="H12" i="28"/>
  <c r="G12" i="28"/>
  <c r="F12" i="28"/>
  <c r="K11" i="28"/>
  <c r="J11" i="28"/>
  <c r="I11" i="28"/>
  <c r="H11" i="28"/>
  <c r="G11" i="28"/>
  <c r="F11" i="28"/>
  <c r="K10" i="28"/>
  <c r="J10" i="28"/>
  <c r="I10" i="28"/>
  <c r="H10" i="28"/>
  <c r="G10" i="28"/>
  <c r="F10" i="28"/>
  <c r="K9" i="28"/>
  <c r="J9" i="28"/>
  <c r="I9" i="28"/>
  <c r="H9" i="28"/>
  <c r="G9" i="28"/>
  <c r="F9" i="28"/>
  <c r="K6" i="28"/>
  <c r="J6" i="28"/>
  <c r="I6" i="28"/>
  <c r="H6" i="28"/>
  <c r="G6" i="28"/>
  <c r="F6" i="28"/>
  <c r="K5" i="28"/>
  <c r="J5" i="28"/>
  <c r="I5" i="28"/>
  <c r="H5" i="28"/>
  <c r="G5" i="28"/>
  <c r="F5" i="28"/>
  <c r="E4" i="28"/>
  <c r="E52" i="12"/>
  <c r="D52" i="3"/>
  <c r="E50" i="3" s="1"/>
  <c r="C52" i="3"/>
  <c r="E52" i="3" s="1"/>
  <c r="E46" i="12"/>
  <c r="I19" i="12" s="1"/>
  <c r="E47" i="12"/>
  <c r="E48" i="12"/>
  <c r="E49" i="12"/>
  <c r="E45" i="12"/>
  <c r="E51" i="12"/>
  <c r="F45" i="3"/>
  <c r="E33" i="3" s="1"/>
  <c r="F46" i="3"/>
  <c r="E34" i="3" s="1"/>
  <c r="F47" i="3"/>
  <c r="E35" i="3" s="1"/>
  <c r="F48" i="3"/>
  <c r="E36" i="3" s="1"/>
  <c r="E45" i="3"/>
  <c r="D33" i="3" s="1"/>
  <c r="E46" i="3"/>
  <c r="D34" i="3" s="1"/>
  <c r="E47" i="3"/>
  <c r="D35" i="3" s="1"/>
  <c r="E48" i="3"/>
  <c r="D36" i="3" s="1"/>
  <c r="F44" i="3"/>
  <c r="E32" i="3" s="1"/>
  <c r="E44" i="3"/>
  <c r="D32" i="3" s="1"/>
  <c r="C40" i="3"/>
  <c r="F62" i="24"/>
  <c r="E62" i="24"/>
  <c r="D62" i="24"/>
  <c r="C62" i="24"/>
  <c r="I55" i="24"/>
  <c r="I54" i="24"/>
  <c r="G58" i="24"/>
  <c r="H58" i="24"/>
  <c r="F58" i="24"/>
  <c r="I53" i="24"/>
  <c r="I56" i="24"/>
  <c r="B33" i="4"/>
  <c r="B18" i="2"/>
  <c r="B17" i="2"/>
  <c r="F50" i="3"/>
  <c r="D30" i="26"/>
  <c r="F30" i="26" s="1"/>
  <c r="D29" i="26"/>
  <c r="F29" i="26" s="1"/>
  <c r="D28" i="25" s="1"/>
  <c r="D18" i="26"/>
  <c r="F18" i="26" s="1"/>
  <c r="D21" i="26"/>
  <c r="I18" i="12" l="1"/>
  <c r="F31" i="12"/>
  <c r="G49" i="12"/>
  <c r="G46" i="12"/>
  <c r="F19" i="12" s="1"/>
  <c r="G20" i="12"/>
  <c r="G33" i="12"/>
  <c r="I34" i="12"/>
  <c r="B32" i="8" s="1"/>
  <c r="I21" i="12"/>
  <c r="G22" i="12"/>
  <c r="G35" i="12"/>
  <c r="D13" i="26"/>
  <c r="D16" i="26"/>
  <c r="D12" i="26"/>
  <c r="D14" i="26"/>
  <c r="D23" i="26"/>
  <c r="F23" i="26" s="1"/>
  <c r="D21" i="25" s="1"/>
  <c r="D22" i="26"/>
  <c r="F22" i="26" s="1"/>
  <c r="D20" i="25" s="1"/>
  <c r="F49" i="3"/>
  <c r="G48" i="12"/>
  <c r="D16" i="25"/>
  <c r="C74" i="26"/>
  <c r="F21" i="26"/>
  <c r="D19" i="25" s="1"/>
  <c r="C43" i="26"/>
  <c r="C61" i="26"/>
  <c r="E4" i="25"/>
  <c r="D30" i="36" s="1"/>
  <c r="L30" i="36" s="1"/>
  <c r="G4" i="25"/>
  <c r="G30" i="25" s="1"/>
  <c r="D10" i="26"/>
  <c r="F10" i="26" s="1"/>
  <c r="D8" i="26"/>
  <c r="F8" i="26" s="1"/>
  <c r="D20" i="26"/>
  <c r="D19" i="26"/>
  <c r="F51" i="3"/>
  <c r="E51" i="3"/>
  <c r="E49" i="3"/>
  <c r="F52" i="3"/>
  <c r="I58" i="24"/>
  <c r="C78" i="26"/>
  <c r="C94" i="26"/>
  <c r="C88" i="26"/>
  <c r="C92" i="26"/>
  <c r="C38" i="26"/>
  <c r="C48" i="26"/>
  <c r="C56" i="26"/>
  <c r="C53" i="26"/>
  <c r="C84" i="26"/>
  <c r="C86" i="26"/>
  <c r="C42" i="26"/>
  <c r="C41" i="26"/>
  <c r="C75" i="26"/>
  <c r="D29" i="25"/>
  <c r="C51" i="26"/>
  <c r="C85" i="26"/>
  <c r="C59" i="26"/>
  <c r="C93" i="26"/>
  <c r="C37" i="26"/>
  <c r="C80" i="26"/>
  <c r="C46" i="26"/>
  <c r="C89" i="26"/>
  <c r="C55" i="26"/>
  <c r="C73" i="26"/>
  <c r="C39" i="26"/>
  <c r="C49" i="26"/>
  <c r="C91" i="26"/>
  <c r="C57" i="26"/>
  <c r="D48" i="36" l="1"/>
  <c r="F49" i="36" s="1"/>
  <c r="C59" i="24"/>
  <c r="M1" i="24" s="1"/>
  <c r="E59" i="24"/>
  <c r="O1" i="24" s="1"/>
  <c r="D59" i="24"/>
  <c r="F32" i="12"/>
  <c r="G59" i="24"/>
  <c r="I59" i="24"/>
  <c r="F13" i="26"/>
  <c r="D11" i="25" s="1"/>
  <c r="F59" i="24"/>
  <c r="P1" i="24" s="1"/>
  <c r="H59" i="24"/>
  <c r="R1" i="24" s="1"/>
  <c r="B20" i="8"/>
  <c r="F14" i="26"/>
  <c r="F16" i="26"/>
  <c r="D14" i="25" s="1"/>
  <c r="F12" i="26"/>
  <c r="D10" i="25" s="1"/>
  <c r="D37" i="26"/>
  <c r="G37" i="26" s="1"/>
  <c r="G62" i="26" s="1"/>
  <c r="E30" i="25"/>
  <c r="F18" i="12"/>
  <c r="G21" i="12"/>
  <c r="G34" i="12"/>
  <c r="F35" i="12"/>
  <c r="H35" i="12" s="1"/>
  <c r="C33" i="8" s="1"/>
  <c r="F22" i="12"/>
  <c r="H22" i="12" s="1"/>
  <c r="C21" i="8" s="1"/>
  <c r="B17" i="8"/>
  <c r="I31" i="12"/>
  <c r="B29" i="8" s="1"/>
  <c r="I47" i="12"/>
  <c r="I20" i="12"/>
  <c r="B19" i="8" s="1"/>
  <c r="I33" i="12"/>
  <c r="B31" i="8" s="1"/>
  <c r="F34" i="12"/>
  <c r="F21" i="12"/>
  <c r="H21" i="12" s="1"/>
  <c r="C20" i="8" s="1"/>
  <c r="I46" i="12"/>
  <c r="B18" i="8"/>
  <c r="I32" i="12"/>
  <c r="B30" i="8" s="1"/>
  <c r="I35" i="12"/>
  <c r="B33" i="8" s="1"/>
  <c r="I22" i="12"/>
  <c r="B21" i="8" s="1"/>
  <c r="D21" i="8" s="1"/>
  <c r="G32" i="12"/>
  <c r="H32" i="12" s="1"/>
  <c r="C30" i="8" s="1"/>
  <c r="G19" i="12"/>
  <c r="H19" i="12" s="1"/>
  <c r="C18" i="8" s="1"/>
  <c r="G31" i="12"/>
  <c r="G18" i="12"/>
  <c r="F20" i="12"/>
  <c r="H20" i="12" s="1"/>
  <c r="C19" i="8" s="1"/>
  <c r="F33" i="12"/>
  <c r="H33" i="12" s="1"/>
  <c r="C31" i="8" s="1"/>
  <c r="I45" i="12"/>
  <c r="I48" i="12"/>
  <c r="I49" i="12"/>
  <c r="D17" i="26"/>
  <c r="F17" i="26" s="1"/>
  <c r="D9" i="26"/>
  <c r="F9" i="26" s="1"/>
  <c r="D15" i="26"/>
  <c r="D27" i="26"/>
  <c r="F27" i="26" s="1"/>
  <c r="D26" i="25" s="1"/>
  <c r="F19" i="26"/>
  <c r="D17" i="25" s="1"/>
  <c r="D6" i="25"/>
  <c r="F20" i="26"/>
  <c r="D18" i="25" s="1"/>
  <c r="D8" i="25"/>
  <c r="D7" i="26"/>
  <c r="F7" i="26" s="1"/>
  <c r="N1" i="24"/>
  <c r="D37" i="3"/>
  <c r="D38" i="3"/>
  <c r="D39" i="3"/>
  <c r="E37" i="3"/>
  <c r="E39" i="3"/>
  <c r="E38" i="3"/>
  <c r="Q1" i="24"/>
  <c r="H49" i="36" l="1"/>
  <c r="L48" i="36"/>
  <c r="D19" i="8"/>
  <c r="D20" i="8"/>
  <c r="I25" i="12"/>
  <c r="D12" i="25"/>
  <c r="Q8" i="24"/>
  <c r="Q12" i="24"/>
  <c r="Q9" i="24"/>
  <c r="Q5" i="24"/>
  <c r="Q11" i="24"/>
  <c r="Q6" i="24"/>
  <c r="Q10" i="24"/>
  <c r="Q13" i="24"/>
  <c r="Q7" i="24"/>
  <c r="R8" i="24"/>
  <c r="R12" i="24"/>
  <c r="R13" i="24"/>
  <c r="R9" i="24"/>
  <c r="R11" i="24"/>
  <c r="R7" i="24"/>
  <c r="R10" i="24"/>
  <c r="R5" i="24"/>
  <c r="R6" i="24"/>
  <c r="M12" i="24"/>
  <c r="M13" i="24"/>
  <c r="M8" i="24"/>
  <c r="M9" i="24"/>
  <c r="M7" i="24"/>
  <c r="M10" i="24"/>
  <c r="M5" i="24"/>
  <c r="M11" i="24"/>
  <c r="M6" i="24"/>
  <c r="P8" i="24"/>
  <c r="P12" i="24"/>
  <c r="P9" i="24"/>
  <c r="P13" i="24"/>
  <c r="P5" i="24"/>
  <c r="P11" i="24"/>
  <c r="P7" i="24"/>
  <c r="P6" i="24"/>
  <c r="P10" i="24"/>
  <c r="N12" i="24"/>
  <c r="N8" i="24"/>
  <c r="N5" i="24"/>
  <c r="N6" i="24"/>
  <c r="N13" i="24"/>
  <c r="N9" i="24"/>
  <c r="N11" i="24"/>
  <c r="N7" i="24"/>
  <c r="N10" i="24"/>
  <c r="O12" i="24"/>
  <c r="O9" i="24"/>
  <c r="O13" i="24"/>
  <c r="O8" i="24"/>
  <c r="O6" i="24"/>
  <c r="O5" i="24"/>
  <c r="O11" i="24"/>
  <c r="O7" i="24"/>
  <c r="O10" i="24"/>
  <c r="D7" i="25"/>
  <c r="C37" i="25" s="1"/>
  <c r="F15" i="26"/>
  <c r="D13" i="25" s="1"/>
  <c r="B36" i="8"/>
  <c r="D18" i="8"/>
  <c r="B24" i="8"/>
  <c r="D62" i="26"/>
  <c r="F63" i="26" s="1"/>
  <c r="L37" i="26"/>
  <c r="L62" i="26" s="1"/>
  <c r="C40" i="25"/>
  <c r="D15" i="25"/>
  <c r="F25" i="12"/>
  <c r="F38" i="12"/>
  <c r="I38" i="12"/>
  <c r="G25" i="12"/>
  <c r="G38" i="12"/>
  <c r="H34" i="12"/>
  <c r="C32" i="8" s="1"/>
  <c r="H31" i="12"/>
  <c r="H18" i="12"/>
  <c r="D40" i="3"/>
  <c r="E40" i="3"/>
  <c r="M48" i="36" l="1"/>
  <c r="M42" i="36" s="1"/>
  <c r="F42" i="36" s="1"/>
  <c r="G42" i="36" s="1"/>
  <c r="F5" i="24"/>
  <c r="M14" i="24"/>
  <c r="C39" i="25"/>
  <c r="H38" i="12"/>
  <c r="C29" i="8"/>
  <c r="H25" i="12"/>
  <c r="C17" i="8"/>
  <c r="M62" i="26"/>
  <c r="F62" i="26"/>
  <c r="D11" i="26"/>
  <c r="F11" i="26" s="1"/>
  <c r="D5" i="25"/>
  <c r="M43" i="36" l="1"/>
  <c r="F43" i="36" s="1"/>
  <c r="G43" i="36" s="1"/>
  <c r="M37" i="36"/>
  <c r="F37" i="36" s="1"/>
  <c r="G37" i="36" s="1"/>
  <c r="M31" i="36"/>
  <c r="F31" i="36" s="1"/>
  <c r="G31" i="36" s="1"/>
  <c r="M47" i="36"/>
  <c r="F47" i="36" s="1"/>
  <c r="G47" i="36" s="1"/>
  <c r="M44" i="36"/>
  <c r="F44" i="36" s="1"/>
  <c r="G44" i="36" s="1"/>
  <c r="M45" i="36"/>
  <c r="F45" i="36" s="1"/>
  <c r="G45" i="36" s="1"/>
  <c r="M46" i="36"/>
  <c r="F46" i="36" s="1"/>
  <c r="G46" i="36" s="1"/>
  <c r="M39" i="36"/>
  <c r="F39" i="36" s="1"/>
  <c r="G39" i="36" s="1"/>
  <c r="M33" i="36"/>
  <c r="F33" i="36" s="1"/>
  <c r="G33" i="36" s="1"/>
  <c r="M34" i="36"/>
  <c r="F34" i="36" s="1"/>
  <c r="G34" i="36" s="1"/>
  <c r="M41" i="36"/>
  <c r="F41" i="36" s="1"/>
  <c r="G41" i="36" s="1"/>
  <c r="M36" i="36"/>
  <c r="F36" i="36" s="1"/>
  <c r="G36" i="36" s="1"/>
  <c r="M35" i="36"/>
  <c r="F35" i="36" s="1"/>
  <c r="G35" i="36" s="1"/>
  <c r="M38" i="36"/>
  <c r="F38" i="36" s="1"/>
  <c r="G38" i="36" s="1"/>
  <c r="M32" i="36"/>
  <c r="F32" i="36" s="1"/>
  <c r="G32" i="36" s="1"/>
  <c r="M40" i="36"/>
  <c r="F40" i="36" s="1"/>
  <c r="G40" i="36" s="1"/>
  <c r="M30" i="36"/>
  <c r="F30" i="36" s="1"/>
  <c r="D9" i="25"/>
  <c r="C38" i="25" s="1"/>
  <c r="C36" i="8"/>
  <c r="D36" i="8" s="1"/>
  <c r="D29" i="8"/>
  <c r="C24" i="8"/>
  <c r="D24" i="8" s="1"/>
  <c r="D17" i="8"/>
  <c r="H28" i="31"/>
  <c r="G30" i="36" l="1"/>
  <c r="G48" i="36" s="1"/>
  <c r="F48" i="36"/>
  <c r="Z7" i="24"/>
  <c r="Z13" i="24"/>
  <c r="F13" i="24"/>
  <c r="G13" i="24"/>
  <c r="Z10" i="24"/>
  <c r="F10" i="24"/>
  <c r="G10" i="24"/>
  <c r="Z6" i="24"/>
  <c r="F6" i="24"/>
  <c r="G6" i="24"/>
  <c r="Z8" i="24"/>
  <c r="Z5" i="24"/>
  <c r="Z11" i="24"/>
  <c r="F11" i="24"/>
  <c r="G11" i="24"/>
  <c r="Z9" i="24"/>
  <c r="G9" i="24"/>
  <c r="F9" i="24"/>
  <c r="Z12" i="24"/>
  <c r="G12" i="24"/>
  <c r="F12" i="24"/>
  <c r="J12" i="24"/>
  <c r="I12" i="24"/>
  <c r="H12" i="24"/>
  <c r="K12" i="24"/>
  <c r="K10" i="24"/>
  <c r="I10" i="24"/>
  <c r="J10" i="24"/>
  <c r="H10" i="24"/>
  <c r="K11" i="24"/>
  <c r="I11" i="24"/>
  <c r="H11" i="24"/>
  <c r="J11" i="24"/>
  <c r="H6" i="24"/>
  <c r="K6" i="24"/>
  <c r="I6" i="24"/>
  <c r="J6" i="24"/>
  <c r="C14" i="24"/>
  <c r="I5" i="24"/>
  <c r="H9" i="24"/>
  <c r="K9" i="24"/>
  <c r="I9" i="24"/>
  <c r="J9" i="24"/>
  <c r="I13" i="24"/>
  <c r="K13" i="24"/>
  <c r="H13" i="24"/>
  <c r="J13" i="24"/>
  <c r="H30" i="36" l="1"/>
  <c r="H34" i="36"/>
  <c r="H31" i="36"/>
  <c r="H42" i="36"/>
  <c r="H36" i="36"/>
  <c r="H43" i="36"/>
  <c r="H46" i="36"/>
  <c r="H39" i="36"/>
  <c r="H45" i="36"/>
  <c r="H47" i="36"/>
  <c r="H44" i="36"/>
  <c r="H33" i="36"/>
  <c r="H37" i="36"/>
  <c r="H41" i="36"/>
  <c r="H35" i="36"/>
  <c r="H40" i="36"/>
  <c r="H38" i="36"/>
  <c r="H32" i="36"/>
  <c r="F14" i="24"/>
  <c r="N14" i="24"/>
  <c r="S14" i="24"/>
  <c r="L14" i="24" s="1"/>
  <c r="Q14" i="24"/>
  <c r="J14" i="24" s="1"/>
  <c r="J5" i="24"/>
  <c r="O14" i="24"/>
  <c r="H14" i="24" s="1"/>
  <c r="H5" i="24"/>
  <c r="G5" i="24"/>
  <c r="P14" i="24"/>
  <c r="I14" i="24" s="1"/>
  <c r="K5" i="24"/>
  <c r="R14" i="24"/>
  <c r="K14" i="24" s="1"/>
  <c r="Z14" i="24"/>
  <c r="Z15" i="24" s="1"/>
  <c r="H48" i="36" l="1"/>
  <c r="G14" i="24"/>
  <c r="S15" i="24"/>
  <c r="B13" i="11" l="1"/>
  <c r="D20" i="3" l="1"/>
  <c r="B20" i="4"/>
  <c r="E5" i="7" s="1"/>
  <c r="C23" i="7" s="1"/>
  <c r="E23" i="7" s="1"/>
  <c r="D10" i="12" l="1"/>
  <c r="E10" i="12" s="1"/>
  <c r="F10" i="12" s="1"/>
  <c r="D11" i="12"/>
  <c r="I10" i="12" l="1"/>
  <c r="D9" i="12"/>
  <c r="E9" i="12" s="1"/>
  <c r="D8" i="12"/>
  <c r="E8" i="12" s="1"/>
  <c r="D7" i="12"/>
  <c r="E7" i="12" s="1"/>
  <c r="D6" i="12"/>
  <c r="E6" i="12" s="1"/>
  <c r="D5" i="12"/>
  <c r="E5" i="12" s="1"/>
  <c r="E11" i="12"/>
  <c r="F11" i="12" s="1"/>
  <c r="C20" i="3"/>
  <c r="I7" i="12" l="1"/>
  <c r="F7" i="12"/>
  <c r="I11" i="12"/>
  <c r="I8" i="12"/>
  <c r="B8" i="8" s="1"/>
  <c r="F8" i="12"/>
  <c r="I5" i="12"/>
  <c r="F5" i="12"/>
  <c r="I9" i="12"/>
  <c r="B9" i="8" s="1"/>
  <c r="F9" i="12"/>
  <c r="I6" i="12"/>
  <c r="B6" i="8" s="1"/>
  <c r="F6" i="12"/>
  <c r="E12" i="12"/>
  <c r="G5" i="12"/>
  <c r="G6" i="12"/>
  <c r="B23" i="4"/>
  <c r="D6" i="8" s="1"/>
  <c r="B24" i="4"/>
  <c r="D7" i="8" s="1"/>
  <c r="G7" i="12"/>
  <c r="B7" i="8"/>
  <c r="G8" i="12"/>
  <c r="B25" i="4"/>
  <c r="D8" i="8" s="1"/>
  <c r="B26" i="4"/>
  <c r="D9" i="8" s="1"/>
  <c r="G9" i="12"/>
  <c r="G10" i="12"/>
  <c r="H10" i="12" s="1"/>
  <c r="B27" i="4"/>
  <c r="B10" i="8"/>
  <c r="G11" i="12"/>
  <c r="B28" i="4"/>
  <c r="B22" i="4"/>
  <c r="E20" i="3"/>
  <c r="H7" i="12" l="1"/>
  <c r="H5" i="12"/>
  <c r="B11" i="8"/>
  <c r="I12" i="12"/>
  <c r="H6" i="12"/>
  <c r="C6" i="8" s="1"/>
  <c r="F12" i="12"/>
  <c r="H11" i="12"/>
  <c r="C11" i="8" s="1"/>
  <c r="H9" i="12"/>
  <c r="H8" i="12"/>
  <c r="C8" i="8"/>
  <c r="C7" i="8"/>
  <c r="G12" i="12"/>
  <c r="C10" i="8"/>
  <c r="B29" i="4"/>
  <c r="B5" i="8"/>
  <c r="H12" i="12" l="1"/>
  <c r="D11" i="8"/>
  <c r="C9" i="8"/>
  <c r="D10" i="8"/>
  <c r="B15" i="4"/>
  <c r="B17" i="4" s="1"/>
  <c r="B12" i="8"/>
  <c r="C5" i="8"/>
  <c r="C12" i="8" s="1"/>
  <c r="B14" i="4"/>
  <c r="B16" i="4" s="1"/>
  <c r="D5" i="8" l="1"/>
  <c r="D14" i="2"/>
  <c r="D21" i="2" s="1"/>
  <c r="D12" i="8"/>
  <c r="E9" i="7" l="1"/>
  <c r="B5" i="7"/>
  <c r="C22" i="7" s="1"/>
  <c r="E22" i="7" s="1"/>
  <c r="B34" i="4" l="1"/>
  <c r="D24" i="26"/>
  <c r="F24" i="26" l="1"/>
  <c r="D25" i="26"/>
  <c r="F25" i="26" s="1"/>
  <c r="D23" i="25" s="1"/>
  <c r="D22" i="25" l="1"/>
  <c r="D26" i="26"/>
  <c r="F26" i="26" l="1"/>
  <c r="D31" i="26"/>
  <c r="F32" i="25"/>
  <c r="G32" i="25"/>
  <c r="E32" i="25"/>
  <c r="D24" i="25" l="1"/>
  <c r="C41" i="25" s="1"/>
  <c r="D47" i="25" s="1"/>
  <c r="E50" i="25" l="1"/>
  <c r="F50" i="25"/>
  <c r="H50" i="25"/>
  <c r="H51" i="25" s="1"/>
  <c r="G50" i="25"/>
  <c r="G49" i="25"/>
  <c r="F49" i="25"/>
  <c r="F48" i="25"/>
  <c r="E49" i="25"/>
  <c r="E48" i="25"/>
  <c r="E47" i="25"/>
  <c r="D50" i="25"/>
  <c r="H59" i="25" s="1"/>
  <c r="H60" i="25" s="1"/>
  <c r="D48" i="25"/>
  <c r="D46" i="25"/>
  <c r="D49" i="25"/>
  <c r="F51" i="25" l="1"/>
  <c r="E51" i="25"/>
  <c r="G51" i="25"/>
  <c r="D51" i="25"/>
  <c r="E10" i="34" l="1"/>
  <c r="G10" i="34" s="1"/>
  <c r="G12" i="31"/>
  <c r="H12" i="31" s="1"/>
  <c r="K78" i="26"/>
  <c r="J12" i="31" l="1"/>
  <c r="M37" i="26" l="1"/>
  <c r="F37" i="26" s="1"/>
  <c r="H37" i="26" s="1"/>
  <c r="M38" i="26"/>
  <c r="F38" i="26" s="1"/>
  <c r="H38" i="26" s="1"/>
  <c r="M39" i="26"/>
  <c r="F39" i="26" s="1"/>
  <c r="H39" i="26" s="1"/>
  <c r="M40" i="26"/>
  <c r="F40" i="26" s="1"/>
  <c r="H40" i="26" s="1"/>
  <c r="M41" i="26"/>
  <c r="F41" i="26" s="1"/>
  <c r="H41" i="26" s="1"/>
  <c r="M42" i="26"/>
  <c r="F42" i="26" s="1"/>
  <c r="H42" i="26" s="1"/>
  <c r="M43" i="26"/>
  <c r="F43" i="26" s="1"/>
  <c r="H43" i="26" s="1"/>
  <c r="M44" i="26"/>
  <c r="F44" i="26" s="1"/>
  <c r="H44" i="26" s="1"/>
  <c r="M45" i="26"/>
  <c r="F45" i="26" s="1"/>
  <c r="H45" i="26" s="1"/>
  <c r="M46" i="26"/>
  <c r="F46" i="26" s="1"/>
  <c r="H46" i="26" s="1"/>
  <c r="M47" i="26"/>
  <c r="F47" i="26" s="1"/>
  <c r="H47" i="26" s="1"/>
  <c r="M48" i="26"/>
  <c r="F48" i="26" s="1"/>
  <c r="H48" i="26" s="1"/>
  <c r="M49" i="26"/>
  <c r="F49" i="26" s="1"/>
  <c r="H49" i="26" s="1"/>
  <c r="M50" i="26"/>
  <c r="F50" i="26" s="1"/>
  <c r="H50" i="26" s="1"/>
  <c r="M51" i="26"/>
  <c r="F51" i="26" s="1"/>
  <c r="H51" i="26" s="1"/>
  <c r="M52" i="26"/>
  <c r="F52" i="26" s="1"/>
  <c r="H52" i="26" s="1"/>
  <c r="M53" i="26"/>
  <c r="F53" i="26" s="1"/>
  <c r="H53" i="26" s="1"/>
  <c r="M54" i="26"/>
  <c r="F54" i="26" s="1"/>
  <c r="H54" i="26" s="1"/>
  <c r="M55" i="26"/>
  <c r="F55" i="26" s="1"/>
  <c r="H55" i="26" s="1"/>
  <c r="M56" i="26"/>
  <c r="F56" i="26" s="1"/>
  <c r="H56" i="26" s="1"/>
  <c r="M57" i="26"/>
  <c r="F57" i="26" s="1"/>
  <c r="H57" i="26" s="1"/>
  <c r="M58" i="26"/>
  <c r="F58" i="26" s="1"/>
  <c r="H58" i="26" s="1"/>
  <c r="M59" i="26"/>
  <c r="F59" i="26" s="1"/>
  <c r="H59" i="26" s="1"/>
  <c r="M60" i="26"/>
  <c r="F60" i="26" s="1"/>
  <c r="H60" i="26" s="1"/>
  <c r="M61" i="26"/>
  <c r="F61" i="26" l="1"/>
  <c r="H61" i="26" s="1"/>
  <c r="H62" i="26" s="1"/>
  <c r="I60" i="26" s="1"/>
  <c r="I37" i="26" l="1"/>
  <c r="I45" i="26"/>
  <c r="I47" i="26"/>
  <c r="I53" i="26"/>
  <c r="I55" i="26"/>
  <c r="I52" i="26"/>
  <c r="I40" i="26"/>
  <c r="I58" i="26"/>
  <c r="I41" i="26"/>
  <c r="I39" i="26"/>
  <c r="I44" i="26"/>
  <c r="I48" i="26"/>
  <c r="I59" i="26"/>
  <c r="I49" i="26"/>
  <c r="I43" i="26"/>
  <c r="I38" i="26"/>
  <c r="I46" i="26"/>
  <c r="I54" i="26"/>
  <c r="I61" i="26"/>
  <c r="I56" i="26"/>
  <c r="I51" i="26"/>
  <c r="I42" i="26"/>
  <c r="I50" i="26"/>
  <c r="I57" i="26"/>
  <c r="M23" i="7" l="1"/>
  <c r="M22" i="7"/>
  <c r="I22" i="7"/>
  <c r="I23" i="7"/>
  <c r="F6" i="26" l="1"/>
  <c r="D4" i="25" s="1"/>
  <c r="R6" i="26"/>
  <c r="R31" i="26" s="1"/>
  <c r="S7" i="26" s="1"/>
  <c r="I4" i="25" l="1"/>
  <c r="D30" i="25"/>
  <c r="D31" i="25" s="1"/>
  <c r="C36" i="25"/>
  <c r="C42" i="25" s="1"/>
  <c r="F31" i="26"/>
  <c r="G6" i="26" s="1"/>
  <c r="I31" i="25"/>
  <c r="S12" i="26"/>
  <c r="S10" i="26"/>
  <c r="S8" i="26"/>
  <c r="S6" i="26"/>
  <c r="S30" i="26"/>
  <c r="S29" i="26"/>
  <c r="S28" i="26"/>
  <c r="S27" i="26"/>
  <c r="S26" i="26"/>
  <c r="S25" i="26"/>
  <c r="S24" i="26"/>
  <c r="S23" i="26"/>
  <c r="S22" i="26"/>
  <c r="S21" i="26"/>
  <c r="S20" i="26"/>
  <c r="S19" i="26"/>
  <c r="S18" i="26"/>
  <c r="S17" i="26"/>
  <c r="S16" i="26"/>
  <c r="S15" i="26"/>
  <c r="S14" i="26"/>
  <c r="S13" i="26"/>
  <c r="S11" i="26"/>
  <c r="S9" i="26"/>
  <c r="C46" i="25" l="1"/>
  <c r="U7" i="24" s="1"/>
  <c r="C49" i="25"/>
  <c r="X9" i="24" s="1"/>
  <c r="C48" i="25"/>
  <c r="W5" i="24" s="1"/>
  <c r="C47" i="25"/>
  <c r="V5" i="24" s="1"/>
  <c r="G9" i="26"/>
  <c r="G17" i="26"/>
  <c r="G21" i="26"/>
  <c r="G7" i="26"/>
  <c r="G25" i="26"/>
  <c r="G28" i="26"/>
  <c r="G19" i="26"/>
  <c r="G30" i="26"/>
  <c r="G15" i="26"/>
  <c r="G23" i="26"/>
  <c r="G12" i="26"/>
  <c r="I30" i="25"/>
  <c r="D36" i="25"/>
  <c r="G16" i="26"/>
  <c r="G18" i="26"/>
  <c r="G20" i="26"/>
  <c r="G22" i="26"/>
  <c r="G24" i="26"/>
  <c r="G26" i="26"/>
  <c r="G29" i="26"/>
  <c r="G13" i="26"/>
  <c r="G10" i="26"/>
  <c r="G8" i="26"/>
  <c r="C50" i="25"/>
  <c r="Y5" i="24" s="1"/>
  <c r="C45" i="25"/>
  <c r="T5" i="24" s="1"/>
  <c r="G14" i="26"/>
  <c r="G27" i="26"/>
  <c r="E31" i="26"/>
  <c r="G11" i="26"/>
  <c r="U10" i="24" l="1"/>
  <c r="U13" i="24"/>
  <c r="U6" i="24"/>
  <c r="U11" i="24"/>
  <c r="U9" i="24"/>
  <c r="U8" i="24"/>
  <c r="U12" i="24"/>
  <c r="U5" i="24"/>
  <c r="W6" i="24"/>
  <c r="W11" i="24"/>
  <c r="W10" i="24"/>
  <c r="W13" i="24"/>
  <c r="W7" i="24"/>
  <c r="W9" i="24"/>
  <c r="W12" i="24"/>
  <c r="W8" i="24"/>
  <c r="Y12" i="24"/>
  <c r="V7" i="24"/>
  <c r="D42" i="25"/>
  <c r="C54" i="25" s="1"/>
  <c r="T8" i="24"/>
  <c r="V12" i="24"/>
  <c r="V13" i="24"/>
  <c r="V10" i="24"/>
  <c r="T9" i="24"/>
  <c r="X5" i="24"/>
  <c r="T10" i="24"/>
  <c r="Y9" i="24"/>
  <c r="X6" i="24"/>
  <c r="Y10" i="24"/>
  <c r="Y6" i="24"/>
  <c r="X10" i="24"/>
  <c r="X13" i="24"/>
  <c r="X11" i="24"/>
  <c r="X12" i="24"/>
  <c r="V8" i="24"/>
  <c r="V11" i="24"/>
  <c r="V6" i="24"/>
  <c r="V9" i="24"/>
  <c r="T12" i="24"/>
  <c r="T7" i="24"/>
  <c r="T13" i="24"/>
  <c r="X7" i="24"/>
  <c r="X8" i="24"/>
  <c r="C51" i="25"/>
  <c r="Y13" i="24"/>
  <c r="Y8" i="24"/>
  <c r="Y7" i="24"/>
  <c r="Y11" i="24"/>
  <c r="T11" i="24"/>
  <c r="T6" i="24"/>
  <c r="AA5" i="24" l="1"/>
  <c r="U14" i="24"/>
  <c r="U15" i="24" s="1"/>
  <c r="F8" i="8" s="1"/>
  <c r="R8" i="8" s="1"/>
  <c r="W14" i="24"/>
  <c r="AA12" i="24"/>
  <c r="AA6" i="24"/>
  <c r="AA11" i="24"/>
  <c r="V14" i="24"/>
  <c r="X14" i="24"/>
  <c r="X15" i="24" s="1"/>
  <c r="C55" i="25"/>
  <c r="C58" i="25"/>
  <c r="C59" i="25"/>
  <c r="C56" i="25"/>
  <c r="C57" i="25"/>
  <c r="AA9" i="24"/>
  <c r="AA10" i="24"/>
  <c r="AA13" i="24"/>
  <c r="AA8" i="24"/>
  <c r="Y14" i="24"/>
  <c r="Y15" i="24" s="1"/>
  <c r="T14" i="24"/>
  <c r="T15" i="24" s="1"/>
  <c r="E5" i="8" s="1"/>
  <c r="AA7" i="24"/>
  <c r="W15" i="24" l="1"/>
  <c r="H6" i="8" s="1"/>
  <c r="V6" i="8" s="1"/>
  <c r="W16" i="24"/>
  <c r="V15" i="24"/>
  <c r="G11" i="8" s="1"/>
  <c r="V16" i="24"/>
  <c r="P8" i="8"/>
  <c r="F10" i="8"/>
  <c r="P10" i="8" s="1"/>
  <c r="F9" i="8"/>
  <c r="R9" i="8" s="1"/>
  <c r="F11" i="8"/>
  <c r="P11" i="8" s="1"/>
  <c r="F6" i="8"/>
  <c r="Q6" i="8" s="1"/>
  <c r="Q8" i="8"/>
  <c r="F5" i="8"/>
  <c r="R5" i="8" s="1"/>
  <c r="F7" i="8"/>
  <c r="Q7" i="8" s="1"/>
  <c r="E6" i="8"/>
  <c r="N6" i="8" s="1"/>
  <c r="G9" i="8"/>
  <c r="T9" i="8" s="1"/>
  <c r="C60" i="25"/>
  <c r="E8" i="8"/>
  <c r="N8" i="8" s="1"/>
  <c r="X16" i="24"/>
  <c r="I10" i="8" s="1"/>
  <c r="Z10" i="8" s="1"/>
  <c r="Z16" i="24"/>
  <c r="K5" i="8" s="1"/>
  <c r="AG5" i="8" s="1"/>
  <c r="Y16" i="24"/>
  <c r="J5" i="8" s="1"/>
  <c r="AD5" i="8" s="1"/>
  <c r="E7" i="8"/>
  <c r="O7" i="8" s="1"/>
  <c r="E9" i="8"/>
  <c r="M9" i="8" s="1"/>
  <c r="M5" i="8"/>
  <c r="N5" i="8"/>
  <c r="E10" i="8"/>
  <c r="E11" i="8"/>
  <c r="M11" i="8" s="1"/>
  <c r="O5" i="8"/>
  <c r="J11" i="8" l="1"/>
  <c r="I11" i="8"/>
  <c r="Q10" i="8"/>
  <c r="Q5" i="8"/>
  <c r="O6" i="8"/>
  <c r="F41" i="8"/>
  <c r="C12" i="7" s="1"/>
  <c r="R10" i="8"/>
  <c r="P5" i="8"/>
  <c r="R7" i="8"/>
  <c r="R11" i="8"/>
  <c r="E41" i="8"/>
  <c r="B12" i="7" s="1"/>
  <c r="H8" i="26" s="1"/>
  <c r="I8" i="26" s="1"/>
  <c r="Q11" i="8"/>
  <c r="F12" i="8"/>
  <c r="G41" i="8"/>
  <c r="D12" i="7" s="1"/>
  <c r="P9" i="8"/>
  <c r="P7" i="8"/>
  <c r="Q9" i="8"/>
  <c r="R6" i="8"/>
  <c r="P6" i="8"/>
  <c r="H5" i="8"/>
  <c r="X5" i="8" s="1"/>
  <c r="M8" i="8"/>
  <c r="G5" i="8"/>
  <c r="T5" i="8" s="1"/>
  <c r="M6" i="8"/>
  <c r="G8" i="8"/>
  <c r="U8" i="8" s="1"/>
  <c r="T11" i="8"/>
  <c r="K11" i="8"/>
  <c r="AE11" i="8" s="1"/>
  <c r="Z11" i="8"/>
  <c r="I7" i="8"/>
  <c r="Z7" i="8" s="1"/>
  <c r="J6" i="8"/>
  <c r="AD6" i="8" s="1"/>
  <c r="H7" i="8"/>
  <c r="V7" i="8" s="1"/>
  <c r="AD11" i="8"/>
  <c r="AE5" i="8"/>
  <c r="W6" i="8"/>
  <c r="AC5" i="8"/>
  <c r="U9" i="8"/>
  <c r="J7" i="8"/>
  <c r="AD7" i="8" s="1"/>
  <c r="G6" i="8"/>
  <c r="T6" i="8" s="1"/>
  <c r="J8" i="8"/>
  <c r="AD8" i="8" s="1"/>
  <c r="X6" i="8"/>
  <c r="H8" i="8"/>
  <c r="V8" i="8" s="1"/>
  <c r="H9" i="8"/>
  <c r="V9" i="8" s="1"/>
  <c r="H11" i="8"/>
  <c r="V11" i="8" s="1"/>
  <c r="AB5" i="8"/>
  <c r="G10" i="8"/>
  <c r="S10" i="8" s="1"/>
  <c r="H10" i="8"/>
  <c r="X10" i="8" s="1"/>
  <c r="S9" i="8"/>
  <c r="G7" i="8"/>
  <c r="AF5" i="8"/>
  <c r="K7" i="8"/>
  <c r="AG7" i="8" s="1"/>
  <c r="K6" i="8"/>
  <c r="AG6" i="8" s="1"/>
  <c r="O8" i="8"/>
  <c r="I9" i="8"/>
  <c r="AA9" i="8" s="1"/>
  <c r="I8" i="8"/>
  <c r="AA8" i="8" s="1"/>
  <c r="J9" i="8"/>
  <c r="AD9" i="8" s="1"/>
  <c r="J10" i="8"/>
  <c r="AD10" i="8" s="1"/>
  <c r="C41" i="8"/>
  <c r="C11" i="7" s="1"/>
  <c r="K9" i="8"/>
  <c r="AE9" i="8" s="1"/>
  <c r="K10" i="8"/>
  <c r="AF10" i="8" s="1"/>
  <c r="K8" i="8"/>
  <c r="AE8" i="8" s="1"/>
  <c r="E12" i="8"/>
  <c r="I5" i="8"/>
  <c r="I6" i="8"/>
  <c r="N7" i="8"/>
  <c r="M7" i="8"/>
  <c r="O9" i="8"/>
  <c r="N9" i="8"/>
  <c r="O10" i="8"/>
  <c r="N10" i="8"/>
  <c r="D41" i="8"/>
  <c r="D11" i="7" s="1"/>
  <c r="M10" i="8"/>
  <c r="B41" i="8"/>
  <c r="B11" i="7" s="1"/>
  <c r="O11" i="8"/>
  <c r="N11" i="8"/>
  <c r="AA10" i="8"/>
  <c r="Y10" i="8"/>
  <c r="M12" i="8" l="1"/>
  <c r="AD12" i="8"/>
  <c r="V5" i="8"/>
  <c r="P12" i="8"/>
  <c r="J5" i="7" s="1"/>
  <c r="R12" i="8"/>
  <c r="L5" i="7" s="1"/>
  <c r="Q12" i="8"/>
  <c r="K5" i="7" s="1"/>
  <c r="E12" i="7"/>
  <c r="H6" i="26"/>
  <c r="I6" i="26" s="1"/>
  <c r="H6" i="36"/>
  <c r="H9" i="26"/>
  <c r="I9" i="26" s="1"/>
  <c r="U11" i="8"/>
  <c r="AF11" i="8"/>
  <c r="W5" i="8"/>
  <c r="L5" i="8"/>
  <c r="W7" i="8"/>
  <c r="U5" i="8"/>
  <c r="AG11" i="8"/>
  <c r="S5" i="8"/>
  <c r="S11" i="8"/>
  <c r="S8" i="8"/>
  <c r="U6" i="8"/>
  <c r="AB6" i="8"/>
  <c r="T8" i="8"/>
  <c r="Y11" i="8"/>
  <c r="AA11" i="8"/>
  <c r="Y7" i="8"/>
  <c r="AA7" i="8"/>
  <c r="AC11" i="8"/>
  <c r="AC6" i="8"/>
  <c r="L11" i="8"/>
  <c r="AB11" i="8"/>
  <c r="Y8" i="8"/>
  <c r="X7" i="8"/>
  <c r="AB8" i="8"/>
  <c r="AC7" i="8"/>
  <c r="X8" i="8"/>
  <c r="I41" i="8"/>
  <c r="C13" i="7" s="1"/>
  <c r="G12" i="8"/>
  <c r="X9" i="8"/>
  <c r="W8" i="8"/>
  <c r="H41" i="8"/>
  <c r="B13" i="7" s="1"/>
  <c r="Y9" i="8"/>
  <c r="L6" i="8"/>
  <c r="Z9" i="8"/>
  <c r="S6" i="8"/>
  <c r="AG10" i="8"/>
  <c r="W11" i="8"/>
  <c r="AE10" i="8"/>
  <c r="AB9" i="8"/>
  <c r="AC9" i="8"/>
  <c r="V10" i="8"/>
  <c r="X11" i="8"/>
  <c r="M41" i="8"/>
  <c r="D14" i="7" s="1"/>
  <c r="U10" i="8"/>
  <c r="AJ10" i="8" s="1"/>
  <c r="J41" i="8"/>
  <c r="D13" i="7" s="1"/>
  <c r="L7" i="8"/>
  <c r="W9" i="8"/>
  <c r="T10" i="8"/>
  <c r="T41" i="8"/>
  <c r="B17" i="7" s="1"/>
  <c r="K41" i="8"/>
  <c r="B14" i="7" s="1"/>
  <c r="H15" i="26" s="1"/>
  <c r="I15" i="26" s="1"/>
  <c r="H12" i="8"/>
  <c r="G5" i="7"/>
  <c r="S41" i="8"/>
  <c r="D16" i="7" s="1"/>
  <c r="AC8" i="8"/>
  <c r="AB7" i="8"/>
  <c r="X5" i="7"/>
  <c r="U7" i="8"/>
  <c r="T7" i="8"/>
  <c r="S7" i="8"/>
  <c r="L41" i="8"/>
  <c r="C14" i="7" s="1"/>
  <c r="AE6" i="8"/>
  <c r="AF6" i="8"/>
  <c r="W10" i="8"/>
  <c r="J12" i="8"/>
  <c r="Q41" i="8"/>
  <c r="B16" i="7" s="1"/>
  <c r="AF7" i="8"/>
  <c r="AE7" i="8"/>
  <c r="AF8" i="8"/>
  <c r="AG8" i="8"/>
  <c r="I12" i="8"/>
  <c r="P41" i="8"/>
  <c r="D15" i="7" s="1"/>
  <c r="Z8" i="8"/>
  <c r="K12" i="8"/>
  <c r="R41" i="8"/>
  <c r="C16" i="7" s="1"/>
  <c r="L9" i="8"/>
  <c r="U41" i="8"/>
  <c r="C17" i="7" s="1"/>
  <c r="L10" i="8"/>
  <c r="AB10" i="8"/>
  <c r="AC10" i="8"/>
  <c r="Y5" i="8"/>
  <c r="Z5" i="8"/>
  <c r="AA5" i="8"/>
  <c r="AJ5" i="8" s="1"/>
  <c r="O41" i="8"/>
  <c r="C15" i="7" s="1"/>
  <c r="N41" i="8"/>
  <c r="B15" i="7" s="1"/>
  <c r="L8" i="8"/>
  <c r="AF9" i="8"/>
  <c r="V41" i="8"/>
  <c r="D17" i="7" s="1"/>
  <c r="J30" i="36" s="1"/>
  <c r="AG9" i="8"/>
  <c r="Z6" i="8"/>
  <c r="AA6" i="8"/>
  <c r="Y6" i="8"/>
  <c r="O12" i="8"/>
  <c r="I5" i="7" s="1"/>
  <c r="N12" i="8"/>
  <c r="H5" i="7" s="1"/>
  <c r="H7" i="26"/>
  <c r="I7" i="26" s="1"/>
  <c r="Y12" i="8" l="1"/>
  <c r="S5" i="7" s="1"/>
  <c r="X12" i="8"/>
  <c r="AB12" i="8"/>
  <c r="V12" i="8"/>
  <c r="P5" i="7" s="1"/>
  <c r="L12" i="8"/>
  <c r="S12" i="8"/>
  <c r="U12" i="8"/>
  <c r="O5" i="7" s="1"/>
  <c r="AH5" i="8"/>
  <c r="J32" i="36"/>
  <c r="J46" i="36"/>
  <c r="J45" i="36"/>
  <c r="J41" i="36"/>
  <c r="J44" i="36"/>
  <c r="J43" i="36"/>
  <c r="J47" i="36"/>
  <c r="J42" i="36"/>
  <c r="J31" i="36"/>
  <c r="H22" i="26"/>
  <c r="I22" i="26" s="1"/>
  <c r="H17" i="36"/>
  <c r="J15" i="26"/>
  <c r="K15" i="26" s="1"/>
  <c r="D80" i="26" s="1"/>
  <c r="F80" i="26" s="1"/>
  <c r="J21" i="36"/>
  <c r="J15" i="36"/>
  <c r="J18" i="36"/>
  <c r="J16" i="36"/>
  <c r="J19" i="36"/>
  <c r="J13" i="36"/>
  <c r="J23" i="36"/>
  <c r="J17" i="36"/>
  <c r="J9" i="36"/>
  <c r="J10" i="36"/>
  <c r="J8" i="36"/>
  <c r="J14" i="36"/>
  <c r="J22" i="36"/>
  <c r="J20" i="36"/>
  <c r="J12" i="36"/>
  <c r="J7" i="36"/>
  <c r="J6" i="36"/>
  <c r="J11" i="36"/>
  <c r="J34" i="36"/>
  <c r="J35" i="36"/>
  <c r="J33" i="36"/>
  <c r="J36" i="36"/>
  <c r="H18" i="26"/>
  <c r="I18" i="26" s="1"/>
  <c r="H13" i="36"/>
  <c r="H10" i="26"/>
  <c r="I10" i="26" s="1"/>
  <c r="J38" i="36"/>
  <c r="J40" i="36"/>
  <c r="J37" i="36"/>
  <c r="J39" i="36"/>
  <c r="H9" i="36"/>
  <c r="H11" i="26"/>
  <c r="I11" i="26" s="1"/>
  <c r="H7" i="36"/>
  <c r="I6" i="36"/>
  <c r="K6" i="36" s="1"/>
  <c r="AI5" i="8"/>
  <c r="AJ6" i="8"/>
  <c r="AI11" i="8"/>
  <c r="J13" i="26"/>
  <c r="AH8" i="8"/>
  <c r="AH11" i="8"/>
  <c r="AH9" i="8"/>
  <c r="AJ8" i="8"/>
  <c r="J14" i="26"/>
  <c r="J30" i="26"/>
  <c r="AJ9" i="8"/>
  <c r="T12" i="8"/>
  <c r="N5" i="7" s="1"/>
  <c r="J19" i="26"/>
  <c r="J16" i="26"/>
  <c r="R5" i="7"/>
  <c r="J23" i="26"/>
  <c r="J17" i="26"/>
  <c r="J20" i="26"/>
  <c r="J12" i="26"/>
  <c r="J18" i="26"/>
  <c r="J10" i="26"/>
  <c r="J29" i="26"/>
  <c r="J8" i="26"/>
  <c r="K8" i="26" s="1"/>
  <c r="D73" i="26" s="1"/>
  <c r="F73" i="26" s="1"/>
  <c r="J22" i="26"/>
  <c r="J11" i="26"/>
  <c r="J21" i="26"/>
  <c r="J7" i="26"/>
  <c r="K7" i="26" s="1"/>
  <c r="D72" i="26" s="1"/>
  <c r="F72" i="26" s="1"/>
  <c r="E13" i="7"/>
  <c r="J27" i="26"/>
  <c r="J9" i="26"/>
  <c r="K9" i="26" s="1"/>
  <c r="D74" i="26" s="1"/>
  <c r="F74" i="26" s="1"/>
  <c r="J26" i="26"/>
  <c r="J25" i="26"/>
  <c r="J24" i="26"/>
  <c r="J6" i="26"/>
  <c r="K6" i="26" s="1"/>
  <c r="J28" i="26"/>
  <c r="C18" i="7"/>
  <c r="AI6" i="8"/>
  <c r="AH10" i="8"/>
  <c r="AJ11" i="8"/>
  <c r="E16" i="7"/>
  <c r="AE12" i="8"/>
  <c r="Y5" i="7" s="1"/>
  <c r="W12" i="8"/>
  <c r="Q5" i="7" s="1"/>
  <c r="D24" i="7"/>
  <c r="D25" i="7" s="1"/>
  <c r="E14" i="7"/>
  <c r="AI7" i="8"/>
  <c r="V5" i="7"/>
  <c r="M5" i="7"/>
  <c r="Y41" i="8"/>
  <c r="H16" i="26"/>
  <c r="I16" i="26" s="1"/>
  <c r="AH7" i="8"/>
  <c r="AF12" i="8"/>
  <c r="Z5" i="7" s="1"/>
  <c r="AC12" i="8"/>
  <c r="W5" i="7" s="1"/>
  <c r="AI8" i="8"/>
  <c r="B18" i="7"/>
  <c r="D18" i="7"/>
  <c r="W41" i="8"/>
  <c r="AH6" i="8"/>
  <c r="AJ7" i="8"/>
  <c r="AG12" i="8"/>
  <c r="AA5" i="7" s="1"/>
  <c r="E15" i="7"/>
  <c r="B24" i="7"/>
  <c r="B25" i="7" s="1"/>
  <c r="D80" i="36" s="1"/>
  <c r="E17" i="7"/>
  <c r="AA12" i="8"/>
  <c r="U5" i="7" s="1"/>
  <c r="AI10" i="8"/>
  <c r="C24" i="7"/>
  <c r="C25" i="7" s="1"/>
  <c r="Z12" i="8"/>
  <c r="T5" i="7" s="1"/>
  <c r="AI9" i="8"/>
  <c r="X41" i="8"/>
  <c r="E80" i="36" l="1"/>
  <c r="H23" i="26"/>
  <c r="H24" i="26" s="1"/>
  <c r="I24" i="26" s="1"/>
  <c r="K24" i="26" s="1"/>
  <c r="D89" i="26" s="1"/>
  <c r="F89" i="26" s="1"/>
  <c r="K22" i="26"/>
  <c r="D87" i="26" s="1"/>
  <c r="F87" i="26" s="1"/>
  <c r="K18" i="26"/>
  <c r="D83" i="26" s="1"/>
  <c r="F83" i="26" s="1"/>
  <c r="H19" i="26"/>
  <c r="H20" i="26" s="1"/>
  <c r="H21" i="26" s="1"/>
  <c r="I21" i="26" s="1"/>
  <c r="K21" i="26" s="1"/>
  <c r="D86" i="26" s="1"/>
  <c r="F86" i="26" s="1"/>
  <c r="K10" i="26"/>
  <c r="D75" i="26" s="1"/>
  <c r="F75" i="26" s="1"/>
  <c r="J48" i="36"/>
  <c r="H11" i="36"/>
  <c r="H10" i="36"/>
  <c r="I10" i="36" s="1"/>
  <c r="K10" i="36" s="1"/>
  <c r="D65" i="36" s="1"/>
  <c r="F65" i="36" s="1"/>
  <c r="I9" i="36"/>
  <c r="K9" i="36" s="1"/>
  <c r="D64" i="36" s="1"/>
  <c r="F64" i="36" s="1"/>
  <c r="H18" i="36"/>
  <c r="I17" i="36"/>
  <c r="K17" i="36" s="1"/>
  <c r="D72" i="36" s="1"/>
  <c r="F72" i="36" s="1"/>
  <c r="J49" i="36"/>
  <c r="I46" i="36"/>
  <c r="K46" i="36" s="1"/>
  <c r="E77" i="36" s="1"/>
  <c r="G77" i="36" s="1"/>
  <c r="I38" i="36"/>
  <c r="K38" i="36" s="1"/>
  <c r="E69" i="36" s="1"/>
  <c r="G69" i="36" s="1"/>
  <c r="I36" i="36"/>
  <c r="K36" i="36" s="1"/>
  <c r="E67" i="36" s="1"/>
  <c r="G67" i="36" s="1"/>
  <c r="I32" i="36"/>
  <c r="K32" i="36" s="1"/>
  <c r="E63" i="36" s="1"/>
  <c r="G63" i="36" s="1"/>
  <c r="I45" i="36"/>
  <c r="K45" i="36" s="1"/>
  <c r="E76" i="36" s="1"/>
  <c r="G76" i="36" s="1"/>
  <c r="I47" i="36"/>
  <c r="K47" i="36" s="1"/>
  <c r="E78" i="36" s="1"/>
  <c r="G78" i="36" s="1"/>
  <c r="I30" i="36"/>
  <c r="I34" i="36"/>
  <c r="K34" i="36" s="1"/>
  <c r="E65" i="36" s="1"/>
  <c r="G65" i="36" s="1"/>
  <c r="I41" i="36"/>
  <c r="K41" i="36" s="1"/>
  <c r="E72" i="36" s="1"/>
  <c r="G72" i="36" s="1"/>
  <c r="I31" i="36"/>
  <c r="K31" i="36" s="1"/>
  <c r="I37" i="36"/>
  <c r="K37" i="36" s="1"/>
  <c r="E68" i="36" s="1"/>
  <c r="G68" i="36" s="1"/>
  <c r="I40" i="36"/>
  <c r="K40" i="36" s="1"/>
  <c r="E71" i="36" s="1"/>
  <c r="G71" i="36" s="1"/>
  <c r="I39" i="36"/>
  <c r="K39" i="36" s="1"/>
  <c r="E70" i="36" s="1"/>
  <c r="G70" i="36" s="1"/>
  <c r="I35" i="36"/>
  <c r="K35" i="36" s="1"/>
  <c r="E66" i="36" s="1"/>
  <c r="G66" i="36" s="1"/>
  <c r="I42" i="36"/>
  <c r="K42" i="36" s="1"/>
  <c r="I33" i="36"/>
  <c r="K33" i="36" s="1"/>
  <c r="I44" i="36"/>
  <c r="K44" i="36" s="1"/>
  <c r="I43" i="36"/>
  <c r="K43" i="36" s="1"/>
  <c r="E74" i="36" s="1"/>
  <c r="G74" i="36" s="1"/>
  <c r="H14" i="36"/>
  <c r="I13" i="36"/>
  <c r="K13" i="36" s="1"/>
  <c r="D68" i="36" s="1"/>
  <c r="F68" i="36" s="1"/>
  <c r="D61" i="36"/>
  <c r="H12" i="26"/>
  <c r="H8" i="36"/>
  <c r="I8" i="36" s="1"/>
  <c r="K8" i="36" s="1"/>
  <c r="D63" i="36" s="1"/>
  <c r="F63" i="36" s="1"/>
  <c r="I7" i="36"/>
  <c r="K7" i="36" s="1"/>
  <c r="D62" i="36" s="1"/>
  <c r="F62" i="36" s="1"/>
  <c r="J24" i="36"/>
  <c r="K16" i="26"/>
  <c r="D81" i="26" s="1"/>
  <c r="F81" i="26" s="1"/>
  <c r="D97" i="26"/>
  <c r="K11" i="26"/>
  <c r="D76" i="26" s="1"/>
  <c r="F76" i="26" s="1"/>
  <c r="AJ12" i="8"/>
  <c r="J59" i="26"/>
  <c r="K59" i="26" s="1"/>
  <c r="E93" i="26" s="1"/>
  <c r="G93" i="26" s="1"/>
  <c r="C27" i="7"/>
  <c r="AH12" i="8"/>
  <c r="AB5" i="7"/>
  <c r="AB21" i="7" s="1"/>
  <c r="J31" i="26"/>
  <c r="J37" i="26"/>
  <c r="K37" i="26" s="1"/>
  <c r="E71" i="26" s="1"/>
  <c r="J43" i="26"/>
  <c r="K43" i="26" s="1"/>
  <c r="E77" i="26" s="1"/>
  <c r="G77" i="26" s="1"/>
  <c r="J42" i="26"/>
  <c r="K42" i="26" s="1"/>
  <c r="E76" i="26" s="1"/>
  <c r="G76" i="26" s="1"/>
  <c r="J56" i="26"/>
  <c r="K56" i="26" s="1"/>
  <c r="E90" i="26" s="1"/>
  <c r="G90" i="26" s="1"/>
  <c r="J51" i="26"/>
  <c r="K51" i="26" s="1"/>
  <c r="E85" i="26" s="1"/>
  <c r="G85" i="26" s="1"/>
  <c r="J58" i="26"/>
  <c r="K58" i="26" s="1"/>
  <c r="E92" i="26" s="1"/>
  <c r="G92" i="26" s="1"/>
  <c r="J40" i="26"/>
  <c r="K40" i="26" s="1"/>
  <c r="E74" i="26" s="1"/>
  <c r="G74" i="26" s="1"/>
  <c r="H74" i="26" s="1"/>
  <c r="J52" i="26"/>
  <c r="K52" i="26" s="1"/>
  <c r="E86" i="26" s="1"/>
  <c r="G86" i="26" s="1"/>
  <c r="H17" i="26"/>
  <c r="I17" i="26" s="1"/>
  <c r="K17" i="26" s="1"/>
  <c r="D82" i="26" s="1"/>
  <c r="F82" i="26" s="1"/>
  <c r="J45" i="26"/>
  <c r="K45" i="26" s="1"/>
  <c r="E79" i="26" s="1"/>
  <c r="G79" i="26" s="1"/>
  <c r="J53" i="26"/>
  <c r="K53" i="26" s="1"/>
  <c r="E87" i="26" s="1"/>
  <c r="G87" i="26" s="1"/>
  <c r="J61" i="26"/>
  <c r="K61" i="26" s="1"/>
  <c r="E95" i="26" s="1"/>
  <c r="G95" i="26" s="1"/>
  <c r="J46" i="26"/>
  <c r="K46" i="26" s="1"/>
  <c r="E80" i="26" s="1"/>
  <c r="G80" i="26" s="1"/>
  <c r="H80" i="26" s="1"/>
  <c r="J63" i="26"/>
  <c r="J60" i="26"/>
  <c r="K60" i="26" s="1"/>
  <c r="E94" i="26" s="1"/>
  <c r="G94" i="26" s="1"/>
  <c r="J48" i="26"/>
  <c r="K48" i="26" s="1"/>
  <c r="E82" i="26" s="1"/>
  <c r="G82" i="26" s="1"/>
  <c r="J39" i="26"/>
  <c r="K39" i="26" s="1"/>
  <c r="E73" i="26" s="1"/>
  <c r="G73" i="26" s="1"/>
  <c r="H73" i="26" s="1"/>
  <c r="E5" i="34" s="1"/>
  <c r="G5" i="34" s="1"/>
  <c r="J47" i="26"/>
  <c r="K47" i="26" s="1"/>
  <c r="E81" i="26" s="1"/>
  <c r="G81" i="26" s="1"/>
  <c r="J55" i="26"/>
  <c r="K55" i="26" s="1"/>
  <c r="E89" i="26" s="1"/>
  <c r="G89" i="26" s="1"/>
  <c r="J50" i="26"/>
  <c r="K50" i="26" s="1"/>
  <c r="E84" i="26" s="1"/>
  <c r="G84" i="26" s="1"/>
  <c r="J41" i="26"/>
  <c r="K41" i="26" s="1"/>
  <c r="E75" i="26" s="1"/>
  <c r="G75" i="26" s="1"/>
  <c r="J49" i="26"/>
  <c r="K49" i="26" s="1"/>
  <c r="E83" i="26" s="1"/>
  <c r="G83" i="26" s="1"/>
  <c r="J57" i="26"/>
  <c r="K57" i="26" s="1"/>
  <c r="E91" i="26" s="1"/>
  <c r="G91" i="26" s="1"/>
  <c r="J38" i="26"/>
  <c r="K38" i="26" s="1"/>
  <c r="E72" i="26" s="1"/>
  <c r="G72" i="26" s="1"/>
  <c r="H72" i="26" s="1"/>
  <c r="J54" i="26"/>
  <c r="K54" i="26" s="1"/>
  <c r="E88" i="26" s="1"/>
  <c r="G88" i="26" s="1"/>
  <c r="J44" i="26"/>
  <c r="K44" i="26" s="1"/>
  <c r="E78" i="26" s="1"/>
  <c r="AC5" i="7"/>
  <c r="E24" i="7"/>
  <c r="E25" i="7" s="1"/>
  <c r="E26" i="7" s="1"/>
  <c r="E97" i="26"/>
  <c r="AI12" i="8"/>
  <c r="I20" i="26"/>
  <c r="K20" i="26" s="1"/>
  <c r="D85" i="26" s="1"/>
  <c r="F85" i="26" s="1"/>
  <c r="D71" i="26"/>
  <c r="H87" i="26" l="1"/>
  <c r="E19" i="34" s="1"/>
  <c r="G19" i="34" s="1"/>
  <c r="H25" i="26"/>
  <c r="I25" i="26" s="1"/>
  <c r="H68" i="36"/>
  <c r="H75" i="26"/>
  <c r="E7" i="34" s="1"/>
  <c r="G7" i="34" s="1"/>
  <c r="I23" i="26"/>
  <c r="K23" i="26" s="1"/>
  <c r="D88" i="26" s="1"/>
  <c r="F88" i="26" s="1"/>
  <c r="H88" i="26" s="1"/>
  <c r="E20" i="34" s="1"/>
  <c r="G20" i="34" s="1"/>
  <c r="F97" i="26"/>
  <c r="H97" i="26" s="1"/>
  <c r="L78" i="26" s="1"/>
  <c r="H83" i="26"/>
  <c r="E15" i="34" s="1"/>
  <c r="G15" i="34" s="1"/>
  <c r="H81" i="26"/>
  <c r="E13" i="34" s="1"/>
  <c r="G13" i="34" s="1"/>
  <c r="I19" i="26"/>
  <c r="K19" i="26" s="1"/>
  <c r="D84" i="26" s="1"/>
  <c r="F84" i="26" s="1"/>
  <c r="H84" i="26" s="1"/>
  <c r="G16" i="31" s="1"/>
  <c r="J16" i="31" s="1"/>
  <c r="H65" i="36"/>
  <c r="J65" i="36" s="1"/>
  <c r="K65" i="36" s="1"/>
  <c r="H72" i="36"/>
  <c r="J72" i="36" s="1"/>
  <c r="K72" i="36" s="1"/>
  <c r="F61" i="36"/>
  <c r="E75" i="36"/>
  <c r="G75" i="36" s="1"/>
  <c r="E64" i="36"/>
  <c r="G64" i="36" s="1"/>
  <c r="H64" i="36" s="1"/>
  <c r="H63" i="36"/>
  <c r="I12" i="26"/>
  <c r="K12" i="26" s="1"/>
  <c r="D77" i="26" s="1"/>
  <c r="F77" i="26" s="1"/>
  <c r="H77" i="26" s="1"/>
  <c r="H13" i="26"/>
  <c r="H15" i="36"/>
  <c r="I14" i="36"/>
  <c r="K14" i="36" s="1"/>
  <c r="D69" i="36" s="1"/>
  <c r="F69" i="36" s="1"/>
  <c r="H69" i="36" s="1"/>
  <c r="E73" i="36"/>
  <c r="G73" i="36" s="1"/>
  <c r="K30" i="36"/>
  <c r="I48" i="36"/>
  <c r="H12" i="36"/>
  <c r="I12" i="36" s="1"/>
  <c r="K12" i="36" s="1"/>
  <c r="D67" i="36" s="1"/>
  <c r="F67" i="36" s="1"/>
  <c r="H67" i="36" s="1"/>
  <c r="I11" i="36"/>
  <c r="K11" i="36" s="1"/>
  <c r="D66" i="36" s="1"/>
  <c r="F66" i="36" s="1"/>
  <c r="H66" i="36" s="1"/>
  <c r="E62" i="36"/>
  <c r="H19" i="36"/>
  <c r="I18" i="36"/>
  <c r="K18" i="36" s="1"/>
  <c r="D73" i="36" s="1"/>
  <c r="F73" i="36" s="1"/>
  <c r="B26" i="7"/>
  <c r="H85" i="26"/>
  <c r="G17" i="31" s="1"/>
  <c r="H86" i="26"/>
  <c r="G18" i="31" s="1"/>
  <c r="H76" i="26"/>
  <c r="E8" i="34" s="1"/>
  <c r="G8" i="34" s="1"/>
  <c r="AB6" i="7"/>
  <c r="H89" i="26"/>
  <c r="G21" i="31" s="1"/>
  <c r="G19" i="31"/>
  <c r="J19" i="31" s="1"/>
  <c r="AC6" i="7"/>
  <c r="J62" i="26"/>
  <c r="AD6" i="7"/>
  <c r="H82" i="26"/>
  <c r="E14" i="34" s="1"/>
  <c r="G14" i="34" s="1"/>
  <c r="AE5" i="7"/>
  <c r="J73" i="26"/>
  <c r="K73" i="26" s="1"/>
  <c r="G7" i="31"/>
  <c r="J7" i="31" s="1"/>
  <c r="K62" i="26"/>
  <c r="D26" i="7"/>
  <c r="C26" i="7"/>
  <c r="E4" i="34"/>
  <c r="G4" i="34" s="1"/>
  <c r="J72" i="26"/>
  <c r="K72" i="26" s="1"/>
  <c r="G6" i="31"/>
  <c r="J6" i="31" s="1"/>
  <c r="E12" i="34"/>
  <c r="G12" i="34" s="1"/>
  <c r="E6" i="34"/>
  <c r="G6" i="34" s="1"/>
  <c r="J80" i="26"/>
  <c r="K80" i="26" s="1"/>
  <c r="G8" i="31"/>
  <c r="J8" i="31" s="1"/>
  <c r="G13" i="31"/>
  <c r="H13" i="31" s="1"/>
  <c r="J74" i="26"/>
  <c r="K74" i="26" s="1"/>
  <c r="G71" i="26"/>
  <c r="E96" i="26"/>
  <c r="F71" i="26"/>
  <c r="J87" i="26" l="1"/>
  <c r="K87" i="26" s="1"/>
  <c r="H26" i="26"/>
  <c r="H27" i="26" s="1"/>
  <c r="G9" i="31"/>
  <c r="H9" i="31" s="1"/>
  <c r="J75" i="26"/>
  <c r="K75" i="26" s="1"/>
  <c r="J81" i="26"/>
  <c r="K81" i="26" s="1"/>
  <c r="J83" i="26"/>
  <c r="K83" i="26" s="1"/>
  <c r="G62" i="36"/>
  <c r="H62" i="36" s="1"/>
  <c r="J62" i="36" s="1"/>
  <c r="K62" i="36" s="1"/>
  <c r="G15" i="31"/>
  <c r="H15" i="31" s="1"/>
  <c r="J88" i="26"/>
  <c r="K88" i="26" s="1"/>
  <c r="G20" i="31"/>
  <c r="H20" i="31" s="1"/>
  <c r="E9" i="34"/>
  <c r="G9" i="34" s="1"/>
  <c r="G11" i="31"/>
  <c r="J11" i="31" s="1"/>
  <c r="J77" i="26"/>
  <c r="K77" i="26" s="1"/>
  <c r="J66" i="36"/>
  <c r="K66" i="36" s="1"/>
  <c r="J67" i="36"/>
  <c r="K67" i="36" s="1"/>
  <c r="H20" i="36"/>
  <c r="I19" i="36"/>
  <c r="K19" i="36" s="1"/>
  <c r="D74" i="36" s="1"/>
  <c r="F74" i="36" s="1"/>
  <c r="H74" i="36" s="1"/>
  <c r="E61" i="36"/>
  <c r="G61" i="36" s="1"/>
  <c r="K48" i="36"/>
  <c r="J64" i="36"/>
  <c r="K64" i="36" s="1"/>
  <c r="J69" i="36"/>
  <c r="K69" i="36" s="1"/>
  <c r="J68" i="36"/>
  <c r="K68" i="36" s="1"/>
  <c r="H16" i="36"/>
  <c r="I16" i="36" s="1"/>
  <c r="K16" i="36" s="1"/>
  <c r="D71" i="36" s="1"/>
  <c r="F71" i="36" s="1"/>
  <c r="H71" i="36" s="1"/>
  <c r="I15" i="36"/>
  <c r="K15" i="36" s="1"/>
  <c r="J63" i="36"/>
  <c r="K63" i="36" s="1"/>
  <c r="H73" i="36"/>
  <c r="I13" i="26"/>
  <c r="K13" i="26" s="1"/>
  <c r="D78" i="26" s="1"/>
  <c r="H14" i="26"/>
  <c r="G10" i="31"/>
  <c r="J10" i="31" s="1"/>
  <c r="E17" i="34"/>
  <c r="G17" i="34" s="1"/>
  <c r="J86" i="26"/>
  <c r="K86" i="26" s="1"/>
  <c r="E18" i="34"/>
  <c r="G18" i="34" s="1"/>
  <c r="J85" i="26"/>
  <c r="K85" i="26" s="1"/>
  <c r="J76" i="26"/>
  <c r="K76" i="26" s="1"/>
  <c r="J89" i="26"/>
  <c r="K89" i="26" s="1"/>
  <c r="J82" i="26"/>
  <c r="E21" i="34"/>
  <c r="G21" i="34" s="1"/>
  <c r="J84" i="26"/>
  <c r="K84" i="26" s="1"/>
  <c r="E16" i="34"/>
  <c r="G16" i="34" s="1"/>
  <c r="H7" i="31"/>
  <c r="H19" i="31"/>
  <c r="G14" i="31"/>
  <c r="H14" i="31" s="1"/>
  <c r="L88" i="26"/>
  <c r="H16" i="31"/>
  <c r="L73" i="26"/>
  <c r="L81" i="26"/>
  <c r="J9" i="31"/>
  <c r="L76" i="26"/>
  <c r="L82" i="26"/>
  <c r="L74" i="26"/>
  <c r="L86" i="26"/>
  <c r="L85" i="26"/>
  <c r="L87" i="26"/>
  <c r="L80" i="26"/>
  <c r="L75" i="26"/>
  <c r="L84" i="26"/>
  <c r="L72" i="26"/>
  <c r="H6" i="31"/>
  <c r="L83" i="26"/>
  <c r="L77" i="26"/>
  <c r="L89" i="26"/>
  <c r="J13" i="31"/>
  <c r="H8" i="31"/>
  <c r="H21" i="31"/>
  <c r="J21" i="31"/>
  <c r="J18" i="31"/>
  <c r="H18" i="31"/>
  <c r="H17" i="31"/>
  <c r="J17" i="31"/>
  <c r="H71" i="26"/>
  <c r="L71" i="26" s="1"/>
  <c r="K25" i="26"/>
  <c r="I26" i="26" l="1"/>
  <c r="K26" i="26" s="1"/>
  <c r="D91" i="26" s="1"/>
  <c r="F91" i="26" s="1"/>
  <c r="H91" i="26" s="1"/>
  <c r="L91" i="26" s="1"/>
  <c r="H10" i="31"/>
  <c r="J15" i="31"/>
  <c r="H11" i="31"/>
  <c r="J20" i="31"/>
  <c r="J73" i="36"/>
  <c r="K73" i="36" s="1"/>
  <c r="D70" i="36"/>
  <c r="H21" i="36"/>
  <c r="I20" i="36"/>
  <c r="K20" i="36" s="1"/>
  <c r="D75" i="36" s="1"/>
  <c r="F75" i="36" s="1"/>
  <c r="H75" i="36" s="1"/>
  <c r="J74" i="36"/>
  <c r="K74" i="36" s="1"/>
  <c r="I14" i="26"/>
  <c r="K14" i="26" s="1"/>
  <c r="D79" i="26" s="1"/>
  <c r="F79" i="26" s="1"/>
  <c r="H79" i="26" s="1"/>
  <c r="J71" i="36"/>
  <c r="K71" i="36" s="1"/>
  <c r="H61" i="36"/>
  <c r="E79" i="36"/>
  <c r="G79" i="36" s="1"/>
  <c r="J14" i="31"/>
  <c r="D90" i="26"/>
  <c r="E23" i="34"/>
  <c r="G23" i="34" s="1"/>
  <c r="G23" i="31"/>
  <c r="E3" i="34"/>
  <c r="G3" i="34" s="1"/>
  <c r="G5" i="31"/>
  <c r="J71" i="26"/>
  <c r="K71" i="26" s="1"/>
  <c r="H28" i="26"/>
  <c r="I27" i="26"/>
  <c r="J91" i="26" l="1"/>
  <c r="K91" i="26" s="1"/>
  <c r="E11" i="34"/>
  <c r="G11" i="34" s="1"/>
  <c r="J79" i="26"/>
  <c r="K79" i="26" s="1"/>
  <c r="L79" i="26"/>
  <c r="J75" i="36"/>
  <c r="K75" i="36" s="1"/>
  <c r="F70" i="36"/>
  <c r="H70" i="36" s="1"/>
  <c r="J61" i="36"/>
  <c r="K61" i="36" s="1"/>
  <c r="I21" i="36"/>
  <c r="K21" i="36" s="1"/>
  <c r="H22" i="36"/>
  <c r="K27" i="26"/>
  <c r="H29" i="26"/>
  <c r="I28" i="26"/>
  <c r="K28" i="26" s="1"/>
  <c r="D93" i="26" s="1"/>
  <c r="F93" i="26" s="1"/>
  <c r="H93" i="26" s="1"/>
  <c r="L93" i="26" s="1"/>
  <c r="H5" i="31"/>
  <c r="J5" i="31"/>
  <c r="H23" i="31"/>
  <c r="J23" i="31"/>
  <c r="F90" i="26"/>
  <c r="H90" i="26" s="1"/>
  <c r="L90" i="26" s="1"/>
  <c r="H23" i="36" l="1"/>
  <c r="I23" i="36" s="1"/>
  <c r="K23" i="36" s="1"/>
  <c r="D78" i="36" s="1"/>
  <c r="F78" i="36" s="1"/>
  <c r="H78" i="36" s="1"/>
  <c r="I22" i="36"/>
  <c r="J70" i="36"/>
  <c r="K70" i="36" s="1"/>
  <c r="D76" i="36"/>
  <c r="E25" i="34"/>
  <c r="G25" i="34" s="1"/>
  <c r="G25" i="31"/>
  <c r="J93" i="26"/>
  <c r="K93" i="26" s="1"/>
  <c r="G22" i="31"/>
  <c r="E22" i="34"/>
  <c r="G22" i="34" s="1"/>
  <c r="J90" i="26"/>
  <c r="K90" i="26" s="1"/>
  <c r="H30" i="26"/>
  <c r="I30" i="26" s="1"/>
  <c r="K30" i="26" s="1"/>
  <c r="D95" i="26" s="1"/>
  <c r="F95" i="26" s="1"/>
  <c r="H95" i="26" s="1"/>
  <c r="L95" i="26" s="1"/>
  <c r="I29" i="26"/>
  <c r="K29" i="26" s="1"/>
  <c r="D94" i="26" s="1"/>
  <c r="F94" i="26" s="1"/>
  <c r="H94" i="26" s="1"/>
  <c r="L94" i="26" s="1"/>
  <c r="D92" i="26"/>
  <c r="I24" i="36" l="1"/>
  <c r="K22" i="36"/>
  <c r="F76" i="36"/>
  <c r="H76" i="36" s="1"/>
  <c r="J78" i="36"/>
  <c r="K78" i="36" s="1"/>
  <c r="E27" i="34"/>
  <c r="G27" i="34" s="1"/>
  <c r="G27" i="31"/>
  <c r="J95" i="26"/>
  <c r="K95" i="26" s="1"/>
  <c r="I31" i="26"/>
  <c r="H25" i="31"/>
  <c r="J25" i="31"/>
  <c r="F92" i="26"/>
  <c r="H92" i="26" s="1"/>
  <c r="L92" i="26" s="1"/>
  <c r="D96" i="26"/>
  <c r="F96" i="26" s="1"/>
  <c r="K31" i="26"/>
  <c r="G26" i="31"/>
  <c r="E26" i="34"/>
  <c r="G26" i="34" s="1"/>
  <c r="J94" i="26"/>
  <c r="K94" i="26" s="1"/>
  <c r="J22" i="31"/>
  <c r="H22" i="31"/>
  <c r="J76" i="36" l="1"/>
  <c r="K76" i="36" s="1"/>
  <c r="D77" i="36"/>
  <c r="K24" i="36"/>
  <c r="G24" i="31"/>
  <c r="E24" i="34"/>
  <c r="G24" i="34" s="1"/>
  <c r="G28" i="34" s="1"/>
  <c r="J92" i="26"/>
  <c r="K92" i="26" s="1"/>
  <c r="H27" i="31"/>
  <c r="J27" i="31"/>
  <c r="J26" i="31"/>
  <c r="H26" i="31"/>
  <c r="F77" i="36" l="1"/>
  <c r="H77" i="36" s="1"/>
  <c r="D79" i="36"/>
  <c r="F79" i="36" s="1"/>
  <c r="H79" i="36" s="1"/>
  <c r="J24" i="31"/>
  <c r="H24" i="31"/>
  <c r="L79" i="36" l="1"/>
  <c r="K79" i="36"/>
  <c r="L72" i="36"/>
  <c r="L65" i="36"/>
  <c r="L64" i="36"/>
  <c r="L69" i="36"/>
  <c r="L66" i="36"/>
  <c r="L62" i="36"/>
  <c r="L67" i="36"/>
  <c r="L68" i="36"/>
  <c r="L63" i="36"/>
  <c r="L73" i="36"/>
  <c r="L74" i="36"/>
  <c r="L71" i="36"/>
  <c r="L61" i="36"/>
  <c r="L75" i="36"/>
  <c r="L70" i="36"/>
  <c r="L78" i="36"/>
  <c r="L76" i="36"/>
  <c r="J77" i="36"/>
  <c r="K77" i="36" s="1"/>
  <c r="L77" i="36"/>
  <c r="AE82" i="26"/>
  <c r="AG82" i="26" s="1"/>
  <c r="AI82" i="26" s="1"/>
  <c r="C35" i="24"/>
  <c r="E35" i="24" s="1"/>
  <c r="S35" i="24" s="1"/>
  <c r="Z35" i="24" s="1"/>
  <c r="C36" i="24"/>
  <c r="C37" i="24"/>
  <c r="C38" i="24"/>
  <c r="E38" i="24" s="1"/>
  <c r="S38" i="24" s="1"/>
  <c r="Z38" i="24" s="1"/>
  <c r="C39" i="24"/>
  <c r="C40" i="24"/>
  <c r="C41" i="24"/>
  <c r="C42" i="24"/>
  <c r="C43" i="24"/>
  <c r="I78" i="24"/>
  <c r="C44" i="24" l="1"/>
  <c r="D38" i="24"/>
  <c r="M38" i="24" s="1"/>
  <c r="R38" i="24"/>
  <c r="O38" i="24"/>
  <c r="E43" i="24"/>
  <c r="S43" i="24" s="1"/>
  <c r="Z43" i="24" s="1"/>
  <c r="E42" i="24"/>
  <c r="S42" i="24" s="1"/>
  <c r="Z42" i="24" s="1"/>
  <c r="E41" i="24"/>
  <c r="S41" i="24" s="1"/>
  <c r="Z41" i="24" s="1"/>
  <c r="E40" i="24"/>
  <c r="S40" i="24" s="1"/>
  <c r="Z40" i="24" s="1"/>
  <c r="E39" i="24"/>
  <c r="S39" i="24" s="1"/>
  <c r="Z39" i="24" s="1"/>
  <c r="E37" i="24"/>
  <c r="S37" i="24" s="1"/>
  <c r="Z37" i="24" s="1"/>
  <c r="E36" i="24"/>
  <c r="D35" i="24"/>
  <c r="N38" i="24" l="1"/>
  <c r="V38" i="24" s="1"/>
  <c r="P38" i="24"/>
  <c r="Q38" i="24"/>
  <c r="Y38" i="24" s="1"/>
  <c r="D40" i="24"/>
  <c r="E44" i="24"/>
  <c r="S36" i="24"/>
  <c r="D36" i="24"/>
  <c r="D42" i="24"/>
  <c r="U38" i="24"/>
  <c r="T38" i="24"/>
  <c r="X38" i="24"/>
  <c r="D39" i="24"/>
  <c r="M40" i="24"/>
  <c r="Q40" i="24"/>
  <c r="J40" i="24" s="1"/>
  <c r="N40" i="24"/>
  <c r="G40" i="24" s="1"/>
  <c r="R40" i="24"/>
  <c r="K40" i="24" s="1"/>
  <c r="O40" i="24"/>
  <c r="H40" i="24" s="1"/>
  <c r="P40" i="24"/>
  <c r="I40" i="24" s="1"/>
  <c r="M35" i="24"/>
  <c r="Q35" i="24"/>
  <c r="O35" i="24"/>
  <c r="P35" i="24"/>
  <c r="R35" i="24"/>
  <c r="N35" i="24"/>
  <c r="D37" i="24"/>
  <c r="D41" i="24"/>
  <c r="D43" i="24"/>
  <c r="W38" i="24" l="1"/>
  <c r="AB38" i="24" s="1"/>
  <c r="G35" i="24"/>
  <c r="O37" i="24"/>
  <c r="P37" i="24"/>
  <c r="M37" i="24"/>
  <c r="Q37" i="24"/>
  <c r="N37" i="24"/>
  <c r="R37" i="24"/>
  <c r="M42" i="24"/>
  <c r="Q42" i="24"/>
  <c r="J42" i="24" s="1"/>
  <c r="N42" i="24"/>
  <c r="G42" i="24" s="1"/>
  <c r="R42" i="24"/>
  <c r="K42" i="24" s="1"/>
  <c r="O42" i="24"/>
  <c r="H42" i="24" s="1"/>
  <c r="P42" i="24"/>
  <c r="I42" i="24" s="1"/>
  <c r="M43" i="24"/>
  <c r="Q43" i="24"/>
  <c r="J43" i="24" s="1"/>
  <c r="N43" i="24"/>
  <c r="G43" i="24" s="1"/>
  <c r="R43" i="24"/>
  <c r="K43" i="24" s="1"/>
  <c r="O43" i="24"/>
  <c r="H43" i="24" s="1"/>
  <c r="P43" i="24"/>
  <c r="I43" i="24" s="1"/>
  <c r="K35" i="24"/>
  <c r="J35" i="24"/>
  <c r="M39" i="24"/>
  <c r="Q39" i="24"/>
  <c r="J39" i="24" s="1"/>
  <c r="N39" i="24"/>
  <c r="G39" i="24" s="1"/>
  <c r="R39" i="24"/>
  <c r="K39" i="24" s="1"/>
  <c r="O39" i="24"/>
  <c r="H39" i="24" s="1"/>
  <c r="P39" i="24"/>
  <c r="I39" i="24" s="1"/>
  <c r="M36" i="24"/>
  <c r="Q36" i="24"/>
  <c r="J36" i="24" s="1"/>
  <c r="N36" i="24"/>
  <c r="G36" i="24" s="1"/>
  <c r="R36" i="24"/>
  <c r="K36" i="24" s="1"/>
  <c r="O36" i="24"/>
  <c r="H36" i="24" s="1"/>
  <c r="P36" i="24"/>
  <c r="I36" i="24" s="1"/>
  <c r="H35" i="24"/>
  <c r="U40" i="24"/>
  <c r="Y40" i="24"/>
  <c r="V40" i="24"/>
  <c r="F40" i="24"/>
  <c r="W40" i="24"/>
  <c r="T40" i="24"/>
  <c r="X40" i="24"/>
  <c r="M41" i="24"/>
  <c r="Q41" i="24"/>
  <c r="J41" i="24" s="1"/>
  <c r="N41" i="24"/>
  <c r="G41" i="24" s="1"/>
  <c r="R41" i="24"/>
  <c r="K41" i="24" s="1"/>
  <c r="O41" i="24"/>
  <c r="H41" i="24" s="1"/>
  <c r="P41" i="24"/>
  <c r="I41" i="24" s="1"/>
  <c r="I35" i="24"/>
  <c r="U35" i="24"/>
  <c r="T35" i="24"/>
  <c r="Y35" i="24"/>
  <c r="V35" i="24"/>
  <c r="F35" i="24"/>
  <c r="W35" i="24"/>
  <c r="X35" i="24"/>
  <c r="Z36" i="24"/>
  <c r="Z44" i="24" s="1"/>
  <c r="S44" i="24"/>
  <c r="L44" i="24" s="1"/>
  <c r="D44" i="24"/>
  <c r="M44" i="24" l="1"/>
  <c r="AB35" i="24"/>
  <c r="U36" i="24"/>
  <c r="Y36" i="24"/>
  <c r="V36" i="24"/>
  <c r="F36" i="24"/>
  <c r="W36" i="24"/>
  <c r="T36" i="24"/>
  <c r="X36" i="24"/>
  <c r="U43" i="24"/>
  <c r="Y43" i="24"/>
  <c r="V43" i="24"/>
  <c r="F43" i="24"/>
  <c r="W43" i="24"/>
  <c r="T43" i="24"/>
  <c r="X43" i="24"/>
  <c r="AB40" i="24"/>
  <c r="Q44" i="24"/>
  <c r="J44" i="24" s="1"/>
  <c r="Z47" i="24"/>
  <c r="F44" i="24"/>
  <c r="U41" i="24"/>
  <c r="Y41" i="24"/>
  <c r="V41" i="24"/>
  <c r="F41" i="24"/>
  <c r="W41" i="24"/>
  <c r="T41" i="24"/>
  <c r="X41" i="24"/>
  <c r="O44" i="24"/>
  <c r="H44" i="24" s="1"/>
  <c r="R44" i="24"/>
  <c r="K44" i="24" s="1"/>
  <c r="P44" i="24"/>
  <c r="I44" i="24" s="1"/>
  <c r="U39" i="24"/>
  <c r="Y39" i="24"/>
  <c r="V39" i="24"/>
  <c r="F39" i="24"/>
  <c r="W39" i="24"/>
  <c r="T39" i="24"/>
  <c r="X39" i="24"/>
  <c r="U42" i="24"/>
  <c r="Y42" i="24"/>
  <c r="V42" i="24"/>
  <c r="F42" i="24"/>
  <c r="W42" i="24"/>
  <c r="T42" i="24"/>
  <c r="X42" i="24"/>
  <c r="W37" i="24"/>
  <c r="T37" i="24"/>
  <c r="X37" i="24"/>
  <c r="U37" i="24"/>
  <c r="Y37" i="24"/>
  <c r="V37" i="24"/>
  <c r="N44" i="24"/>
  <c r="G44" i="24" s="1"/>
  <c r="U44" i="24" l="1"/>
  <c r="U47" i="24" s="1"/>
  <c r="F31" i="8" s="1"/>
  <c r="X44" i="24"/>
  <c r="X47" i="24" s="1"/>
  <c r="T44" i="24"/>
  <c r="T47" i="24" s="1"/>
  <c r="Y44" i="24"/>
  <c r="Y47" i="24" s="1"/>
  <c r="AB43" i="24"/>
  <c r="W44" i="24"/>
  <c r="V44" i="24"/>
  <c r="V47" i="24" s="1"/>
  <c r="AB39" i="24"/>
  <c r="AB41" i="24"/>
  <c r="S47" i="24"/>
  <c r="AB42" i="24"/>
  <c r="AB37" i="24"/>
  <c r="AB36" i="24"/>
  <c r="F32" i="8" l="1"/>
  <c r="F30" i="8"/>
  <c r="F35" i="8"/>
  <c r="F34" i="8"/>
  <c r="F29" i="8"/>
  <c r="F33" i="8"/>
  <c r="AA44" i="24"/>
  <c r="Z48" i="24"/>
  <c r="K32" i="8" s="1"/>
  <c r="X48" i="24"/>
  <c r="I31" i="8" s="1"/>
  <c r="Y48" i="24"/>
  <c r="J29" i="8" s="1"/>
  <c r="AB44" i="24"/>
  <c r="V48" i="24"/>
  <c r="G29" i="8" s="1"/>
  <c r="W48" i="24"/>
  <c r="W47" i="24"/>
  <c r="E29" i="8"/>
  <c r="E30" i="8"/>
  <c r="E31" i="8"/>
  <c r="E32" i="8"/>
  <c r="E33" i="8"/>
  <c r="E34" i="8"/>
  <c r="E35" i="8"/>
  <c r="F36" i="8" l="1"/>
  <c r="F43" i="8"/>
  <c r="K12" i="7" s="1"/>
  <c r="E43" i="8"/>
  <c r="J12" i="7" s="1"/>
  <c r="G43" i="8"/>
  <c r="L12" i="7" s="1"/>
  <c r="J35" i="8"/>
  <c r="J32" i="8"/>
  <c r="I34" i="8"/>
  <c r="K31" i="8"/>
  <c r="J31" i="8"/>
  <c r="J34" i="8"/>
  <c r="J30" i="8"/>
  <c r="J33" i="8"/>
  <c r="K29" i="8"/>
  <c r="I30" i="8"/>
  <c r="K33" i="8"/>
  <c r="K35" i="8"/>
  <c r="K34" i="8"/>
  <c r="K30" i="8"/>
  <c r="H29" i="8"/>
  <c r="I33" i="8"/>
  <c r="I29" i="8"/>
  <c r="I32" i="8"/>
  <c r="I35" i="8"/>
  <c r="H35" i="8"/>
  <c r="G35" i="8"/>
  <c r="H32" i="8"/>
  <c r="G31" i="8"/>
  <c r="H31" i="8"/>
  <c r="H30" i="8"/>
  <c r="H33" i="8"/>
  <c r="G30" i="8"/>
  <c r="G34" i="8"/>
  <c r="G32" i="8"/>
  <c r="H34" i="8"/>
  <c r="G33" i="8"/>
  <c r="C43" i="8"/>
  <c r="D43" i="8"/>
  <c r="E36" i="8"/>
  <c r="B43" i="8"/>
  <c r="M12" i="7" l="1"/>
  <c r="AG8" i="26"/>
  <c r="AH8" i="26" s="1"/>
  <c r="J36" i="8"/>
  <c r="I43" i="8"/>
  <c r="K13" i="7" s="1"/>
  <c r="L29" i="8"/>
  <c r="S43" i="8"/>
  <c r="L16" i="7" s="1"/>
  <c r="R43" i="8"/>
  <c r="K16" i="7" s="1"/>
  <c r="L30" i="8"/>
  <c r="Q43" i="8"/>
  <c r="J16" i="7" s="1"/>
  <c r="L31" i="8"/>
  <c r="U43" i="8"/>
  <c r="K17" i="7" s="1"/>
  <c r="N43" i="8"/>
  <c r="J15" i="7" s="1"/>
  <c r="L35" i="8"/>
  <c r="L43" i="8"/>
  <c r="K14" i="7" s="1"/>
  <c r="T43" i="8"/>
  <c r="J17" i="7" s="1"/>
  <c r="H36" i="8"/>
  <c r="K36" i="8"/>
  <c r="L32" i="8"/>
  <c r="L34" i="8"/>
  <c r="M43" i="8"/>
  <c r="L14" i="7" s="1"/>
  <c r="J43" i="8"/>
  <c r="L13" i="7" s="1"/>
  <c r="V43" i="8"/>
  <c r="L17" i="7" s="1"/>
  <c r="O43" i="8"/>
  <c r="K15" i="7" s="1"/>
  <c r="I36" i="8"/>
  <c r="P43" i="8"/>
  <c r="L15" i="7" s="1"/>
  <c r="H43" i="8"/>
  <c r="J13" i="7" s="1"/>
  <c r="L33" i="8"/>
  <c r="G36" i="8"/>
  <c r="K43" i="8"/>
  <c r="J14" i="7" s="1"/>
  <c r="L11" i="7"/>
  <c r="J11" i="7"/>
  <c r="AG6" i="36" s="1"/>
  <c r="K11" i="7"/>
  <c r="AG9" i="26" l="1"/>
  <c r="AH9" i="26" s="1"/>
  <c r="AG9" i="36"/>
  <c r="AG11" i="36" s="1"/>
  <c r="AI31" i="36"/>
  <c r="AI32" i="36"/>
  <c r="AI30" i="36"/>
  <c r="AI37" i="36"/>
  <c r="AI39" i="36"/>
  <c r="AI40" i="36"/>
  <c r="AI38" i="36"/>
  <c r="AI33" i="36"/>
  <c r="AI34" i="36"/>
  <c r="AI36" i="36"/>
  <c r="AI35" i="36"/>
  <c r="AI45" i="36"/>
  <c r="AI41" i="36"/>
  <c r="AI47" i="36"/>
  <c r="AI42" i="36"/>
  <c r="AI44" i="36"/>
  <c r="AI43" i="36"/>
  <c r="AI46" i="36"/>
  <c r="AG18" i="26"/>
  <c r="AG19" i="26" s="1"/>
  <c r="AG13" i="36"/>
  <c r="AI7" i="36"/>
  <c r="AI10" i="36"/>
  <c r="AI23" i="36"/>
  <c r="AI19" i="36"/>
  <c r="AI14" i="36"/>
  <c r="AI18" i="36"/>
  <c r="AI20" i="36"/>
  <c r="AI12" i="36"/>
  <c r="AI6" i="36"/>
  <c r="AI9" i="36"/>
  <c r="AI16" i="36"/>
  <c r="AI13" i="36"/>
  <c r="AI11" i="36"/>
  <c r="AI21" i="36"/>
  <c r="AI8" i="36"/>
  <c r="AI17" i="36"/>
  <c r="AI15" i="36"/>
  <c r="AI22" i="36"/>
  <c r="AG7" i="36"/>
  <c r="AH6" i="36"/>
  <c r="AG22" i="26"/>
  <c r="AG23" i="26" s="1"/>
  <c r="AG17" i="36"/>
  <c r="M13" i="7"/>
  <c r="M17" i="7"/>
  <c r="M16" i="7"/>
  <c r="L36" i="8"/>
  <c r="M14" i="7"/>
  <c r="M15" i="7"/>
  <c r="AI8" i="26"/>
  <c r="AJ8" i="26" s="1"/>
  <c r="AC73" i="26" s="1"/>
  <c r="AE73" i="26" s="1"/>
  <c r="AI12" i="26"/>
  <c r="AI16" i="26"/>
  <c r="AI20" i="26"/>
  <c r="AI24" i="26"/>
  <c r="AI28" i="26"/>
  <c r="AI13" i="26"/>
  <c r="AI21" i="26"/>
  <c r="AI29" i="26"/>
  <c r="AI15" i="26"/>
  <c r="AI27" i="26"/>
  <c r="AI9" i="26"/>
  <c r="AI17" i="26"/>
  <c r="AI25" i="26"/>
  <c r="AI10" i="26"/>
  <c r="AI14" i="26"/>
  <c r="AI22" i="26"/>
  <c r="AI26" i="26"/>
  <c r="AI11" i="26"/>
  <c r="AI19" i="26"/>
  <c r="AI6" i="26"/>
  <c r="AI18" i="26"/>
  <c r="AI30" i="26"/>
  <c r="AI23" i="26"/>
  <c r="AI7" i="26"/>
  <c r="X43" i="8"/>
  <c r="Y43" i="8"/>
  <c r="AG11" i="26"/>
  <c r="AH11" i="26" s="1"/>
  <c r="AG15" i="26"/>
  <c r="AG16" i="26" s="1"/>
  <c r="W43" i="8"/>
  <c r="K18" i="7"/>
  <c r="K24" i="7"/>
  <c r="K25" i="7" s="1"/>
  <c r="AH49" i="36" s="1"/>
  <c r="AH22" i="26"/>
  <c r="AJ22" i="26" s="1"/>
  <c r="AC87" i="26" s="1"/>
  <c r="AE87" i="26" s="1"/>
  <c r="L24" i="7"/>
  <c r="L25" i="7" s="1"/>
  <c r="AI49" i="36" s="1"/>
  <c r="L18" i="7"/>
  <c r="M11" i="7"/>
  <c r="J18" i="7"/>
  <c r="J24" i="7"/>
  <c r="AG6" i="26"/>
  <c r="AG10" i="26" l="1"/>
  <c r="AH10" i="26" s="1"/>
  <c r="AH9" i="36"/>
  <c r="AJ49" i="36"/>
  <c r="AH18" i="26"/>
  <c r="AI48" i="36"/>
  <c r="AH45" i="36"/>
  <c r="AJ45" i="36" s="1"/>
  <c r="AD76" i="36" s="1"/>
  <c r="AF76" i="36" s="1"/>
  <c r="AH41" i="36"/>
  <c r="AJ41" i="36" s="1"/>
  <c r="AD72" i="36" s="1"/>
  <c r="AF72" i="36" s="1"/>
  <c r="AH37" i="36"/>
  <c r="AJ37" i="36" s="1"/>
  <c r="AD68" i="36" s="1"/>
  <c r="AF68" i="36" s="1"/>
  <c r="AH33" i="36"/>
  <c r="AJ33" i="36" s="1"/>
  <c r="AD64" i="36" s="1"/>
  <c r="AF64" i="36" s="1"/>
  <c r="AH39" i="36"/>
  <c r="AJ39" i="36" s="1"/>
  <c r="AD70" i="36" s="1"/>
  <c r="AF70" i="36" s="1"/>
  <c r="AH31" i="36"/>
  <c r="AJ31" i="36" s="1"/>
  <c r="AD62" i="36" s="1"/>
  <c r="AF62" i="36" s="1"/>
  <c r="AH46" i="36"/>
  <c r="AJ46" i="36" s="1"/>
  <c r="AD77" i="36" s="1"/>
  <c r="AF77" i="36" s="1"/>
  <c r="AH42" i="36"/>
  <c r="AJ42" i="36" s="1"/>
  <c r="AD73" i="36" s="1"/>
  <c r="AF73" i="36" s="1"/>
  <c r="AH34" i="36"/>
  <c r="AJ34" i="36" s="1"/>
  <c r="AD65" i="36" s="1"/>
  <c r="AF65" i="36" s="1"/>
  <c r="AH44" i="36"/>
  <c r="AJ44" i="36" s="1"/>
  <c r="AD75" i="36" s="1"/>
  <c r="AF75" i="36" s="1"/>
  <c r="AH40" i="36"/>
  <c r="AJ40" i="36" s="1"/>
  <c r="AD71" i="36" s="1"/>
  <c r="AF71" i="36" s="1"/>
  <c r="AH36" i="36"/>
  <c r="AJ36" i="36" s="1"/>
  <c r="AD67" i="36" s="1"/>
  <c r="AF67" i="36" s="1"/>
  <c r="AH32" i="36"/>
  <c r="AJ32" i="36" s="1"/>
  <c r="AH47" i="36"/>
  <c r="AJ47" i="36" s="1"/>
  <c r="AD78" i="36" s="1"/>
  <c r="AF78" i="36" s="1"/>
  <c r="AH43" i="36"/>
  <c r="AJ43" i="36" s="1"/>
  <c r="AD74" i="36" s="1"/>
  <c r="AF74" i="36" s="1"/>
  <c r="AH35" i="36"/>
  <c r="AJ35" i="36" s="1"/>
  <c r="AD66" i="36" s="1"/>
  <c r="AF66" i="36" s="1"/>
  <c r="AH38" i="36"/>
  <c r="AJ38" i="36" s="1"/>
  <c r="AD69" i="36" s="1"/>
  <c r="AF69" i="36" s="1"/>
  <c r="AH30" i="36"/>
  <c r="AJ30" i="36" s="1"/>
  <c r="AD61" i="36" s="1"/>
  <c r="AF61" i="36" s="1"/>
  <c r="AG8" i="36"/>
  <c r="AH8" i="36" s="1"/>
  <c r="AJ8" i="36" s="1"/>
  <c r="AC63" i="36" s="1"/>
  <c r="AE63" i="36" s="1"/>
  <c r="AH7" i="36"/>
  <c r="AJ7" i="36" s="1"/>
  <c r="AC62" i="36" s="1"/>
  <c r="AE62" i="36" s="1"/>
  <c r="AJ9" i="36"/>
  <c r="AC64" i="36" s="1"/>
  <c r="AE64" i="36" s="1"/>
  <c r="AG64" i="36" s="1"/>
  <c r="AI64" i="36" s="1"/>
  <c r="AJ64" i="36" s="1"/>
  <c r="AJ6" i="36"/>
  <c r="AC61" i="36" s="1"/>
  <c r="AG14" i="36"/>
  <c r="AH13" i="36"/>
  <c r="AJ13" i="36" s="1"/>
  <c r="AC68" i="36" s="1"/>
  <c r="AE68" i="36" s="1"/>
  <c r="AG18" i="36"/>
  <c r="AH17" i="36"/>
  <c r="AJ17" i="36" s="1"/>
  <c r="AC72" i="36" s="1"/>
  <c r="AE72" i="36" s="1"/>
  <c r="AG72" i="36" s="1"/>
  <c r="AI72" i="36" s="1"/>
  <c r="AJ72" i="36" s="1"/>
  <c r="AD80" i="36"/>
  <c r="AI24" i="36"/>
  <c r="AG12" i="36"/>
  <c r="AH11" i="36"/>
  <c r="AJ11" i="36" s="1"/>
  <c r="AC66" i="36" s="1"/>
  <c r="AE66" i="36" s="1"/>
  <c r="AJ10" i="26"/>
  <c r="AC75" i="26" s="1"/>
  <c r="AE75" i="26" s="1"/>
  <c r="AJ11" i="26"/>
  <c r="AC76" i="26" s="1"/>
  <c r="AE76" i="26" s="1"/>
  <c r="AJ9" i="26"/>
  <c r="AC74" i="26" s="1"/>
  <c r="AE74" i="26" s="1"/>
  <c r="M18" i="7"/>
  <c r="AJ18" i="26"/>
  <c r="AC83" i="26" s="1"/>
  <c r="AE83" i="26" s="1"/>
  <c r="AI31" i="26"/>
  <c r="AG12" i="26"/>
  <c r="AH12" i="26" s="1"/>
  <c r="AJ12" i="26" s="1"/>
  <c r="AC77" i="26" s="1"/>
  <c r="AE77" i="26" s="1"/>
  <c r="AH15" i="26"/>
  <c r="AJ15" i="26" s="1"/>
  <c r="AC80" i="26" s="1"/>
  <c r="AE80" i="26" s="1"/>
  <c r="AH6" i="26"/>
  <c r="AG7" i="26"/>
  <c r="AH7" i="26" s="1"/>
  <c r="AJ7" i="26" s="1"/>
  <c r="AC72" i="26" s="1"/>
  <c r="AE72" i="26" s="1"/>
  <c r="AH23" i="26"/>
  <c r="AJ23" i="26" s="1"/>
  <c r="AC88" i="26" s="1"/>
  <c r="AE88" i="26" s="1"/>
  <c r="AG24" i="26"/>
  <c r="M24" i="7"/>
  <c r="M25" i="7" s="1"/>
  <c r="M26" i="7" s="1"/>
  <c r="J25" i="7"/>
  <c r="AC80" i="36" s="1"/>
  <c r="AH19" i="26"/>
  <c r="AJ19" i="26" s="1"/>
  <c r="AC84" i="26" s="1"/>
  <c r="AE84" i="26" s="1"/>
  <c r="AG20" i="26"/>
  <c r="AH16" i="26"/>
  <c r="AJ16" i="26" s="1"/>
  <c r="AC81" i="26" s="1"/>
  <c r="AE81" i="26" s="1"/>
  <c r="AG17" i="26"/>
  <c r="AH17" i="26" s="1"/>
  <c r="AJ17" i="26" s="1"/>
  <c r="AC82" i="26" s="1"/>
  <c r="AD97" i="26"/>
  <c r="AI38" i="26"/>
  <c r="AJ38" i="26" s="1"/>
  <c r="AD72" i="26" s="1"/>
  <c r="AF72" i="26" s="1"/>
  <c r="AI40" i="26"/>
  <c r="AJ40" i="26" s="1"/>
  <c r="AD74" i="26" s="1"/>
  <c r="AF74" i="26" s="1"/>
  <c r="AI42" i="26"/>
  <c r="AJ42" i="26" s="1"/>
  <c r="AD76" i="26" s="1"/>
  <c r="AF76" i="26" s="1"/>
  <c r="AG76" i="26" s="1"/>
  <c r="AI76" i="26" s="1"/>
  <c r="AJ76" i="26" s="1"/>
  <c r="AI44" i="26"/>
  <c r="AJ44" i="26" s="1"/>
  <c r="AD78" i="26" s="1"/>
  <c r="AF78" i="26" s="1"/>
  <c r="AG78" i="26" s="1"/>
  <c r="AI78" i="26" s="1"/>
  <c r="AJ78" i="26" s="1"/>
  <c r="AI46" i="26"/>
  <c r="AJ46" i="26" s="1"/>
  <c r="AD80" i="26" s="1"/>
  <c r="AF80" i="26" s="1"/>
  <c r="AI48" i="26"/>
  <c r="AJ48" i="26" s="1"/>
  <c r="AD82" i="26" s="1"/>
  <c r="AI50" i="26"/>
  <c r="AJ50" i="26" s="1"/>
  <c r="AD84" i="26" s="1"/>
  <c r="AF84" i="26" s="1"/>
  <c r="AI52" i="26"/>
  <c r="AJ52" i="26" s="1"/>
  <c r="AD86" i="26" s="1"/>
  <c r="AF86" i="26" s="1"/>
  <c r="AI54" i="26"/>
  <c r="AJ54" i="26" s="1"/>
  <c r="AD88" i="26" s="1"/>
  <c r="AF88" i="26" s="1"/>
  <c r="AI56" i="26"/>
  <c r="AJ56" i="26" s="1"/>
  <c r="AD90" i="26" s="1"/>
  <c r="AF90" i="26" s="1"/>
  <c r="AI58" i="26"/>
  <c r="AJ58" i="26" s="1"/>
  <c r="AD92" i="26" s="1"/>
  <c r="AF92" i="26" s="1"/>
  <c r="AI60" i="26"/>
  <c r="AJ60" i="26" s="1"/>
  <c r="AD94" i="26" s="1"/>
  <c r="AF94" i="26" s="1"/>
  <c r="AI37" i="26"/>
  <c r="AI39" i="26"/>
  <c r="AJ39" i="26" s="1"/>
  <c r="AD73" i="26" s="1"/>
  <c r="AF73" i="26" s="1"/>
  <c r="AG73" i="26" s="1"/>
  <c r="AI73" i="26" s="1"/>
  <c r="AJ73" i="26" s="1"/>
  <c r="AI41" i="26"/>
  <c r="AJ41" i="26" s="1"/>
  <c r="AD75" i="26" s="1"/>
  <c r="AF75" i="26" s="1"/>
  <c r="AI43" i="26"/>
  <c r="AJ43" i="26" s="1"/>
  <c r="AD77" i="26" s="1"/>
  <c r="AF77" i="26" s="1"/>
  <c r="AI45" i="26"/>
  <c r="AJ45" i="26" s="1"/>
  <c r="AD79" i="26" s="1"/>
  <c r="AF79" i="26" s="1"/>
  <c r="AI47" i="26"/>
  <c r="AJ47" i="26" s="1"/>
  <c r="AD81" i="26" s="1"/>
  <c r="AF81" i="26" s="1"/>
  <c r="AG81" i="26" s="1"/>
  <c r="AI81" i="26" s="1"/>
  <c r="AJ81" i="26" s="1"/>
  <c r="AI49" i="26"/>
  <c r="AJ49" i="26" s="1"/>
  <c r="AD83" i="26" s="1"/>
  <c r="AF83" i="26" s="1"/>
  <c r="AI51" i="26"/>
  <c r="AJ51" i="26" s="1"/>
  <c r="AD85" i="26" s="1"/>
  <c r="AF85" i="26" s="1"/>
  <c r="AI53" i="26"/>
  <c r="AJ53" i="26" s="1"/>
  <c r="AD87" i="26" s="1"/>
  <c r="AF87" i="26" s="1"/>
  <c r="AG87" i="26" s="1"/>
  <c r="AI87" i="26" s="1"/>
  <c r="AJ87" i="26" s="1"/>
  <c r="AI55" i="26"/>
  <c r="AJ55" i="26" s="1"/>
  <c r="AD89" i="26" s="1"/>
  <c r="AF89" i="26" s="1"/>
  <c r="AI57" i="26"/>
  <c r="AJ57" i="26" s="1"/>
  <c r="AD91" i="26" s="1"/>
  <c r="AF91" i="26" s="1"/>
  <c r="AI59" i="26"/>
  <c r="AJ59" i="26" s="1"/>
  <c r="AD93" i="26" s="1"/>
  <c r="AF93" i="26" s="1"/>
  <c r="AI61" i="26"/>
  <c r="AJ61" i="26" s="1"/>
  <c r="AD95" i="26" s="1"/>
  <c r="AF95" i="26" s="1"/>
  <c r="AI63" i="26"/>
  <c r="AG66" i="36" l="1"/>
  <c r="AI66" i="36" s="1"/>
  <c r="AJ66" i="36" s="1"/>
  <c r="AG62" i="36"/>
  <c r="AI62" i="36" s="1"/>
  <c r="AJ62" i="36" s="1"/>
  <c r="AJ48" i="36"/>
  <c r="AD63" i="36"/>
  <c r="AG68" i="36"/>
  <c r="AI68" i="36" s="1"/>
  <c r="AJ68" i="36" s="1"/>
  <c r="AE61" i="36"/>
  <c r="AG61" i="36" s="1"/>
  <c r="AI61" i="36" s="1"/>
  <c r="AJ61" i="36" s="1"/>
  <c r="AG83" i="26"/>
  <c r="AI83" i="26" s="1"/>
  <c r="AJ83" i="26" s="1"/>
  <c r="AG75" i="26"/>
  <c r="AI75" i="26" s="1"/>
  <c r="AJ75" i="26" s="1"/>
  <c r="AG19" i="36"/>
  <c r="AH18" i="36"/>
  <c r="AJ18" i="36" s="1"/>
  <c r="AC73" i="36" s="1"/>
  <c r="AE73" i="36" s="1"/>
  <c r="AG73" i="36" s="1"/>
  <c r="AI73" i="36" s="1"/>
  <c r="AJ73" i="36" s="1"/>
  <c r="AG74" i="26"/>
  <c r="AI74" i="26" s="1"/>
  <c r="AJ74" i="26" s="1"/>
  <c r="AH48" i="36"/>
  <c r="AG10" i="36"/>
  <c r="AH12" i="36"/>
  <c r="AJ12" i="36" s="1"/>
  <c r="AC67" i="36" s="1"/>
  <c r="AE67" i="36" s="1"/>
  <c r="AG67" i="36" s="1"/>
  <c r="AI67" i="36" s="1"/>
  <c r="AJ67" i="36" s="1"/>
  <c r="AE80" i="36"/>
  <c r="AG15" i="36"/>
  <c r="AH14" i="36"/>
  <c r="AJ14" i="36" s="1"/>
  <c r="AC69" i="36" s="1"/>
  <c r="AE69" i="36" s="1"/>
  <c r="AG69" i="36" s="1"/>
  <c r="AI69" i="36" s="1"/>
  <c r="AJ69" i="36" s="1"/>
  <c r="AG80" i="26"/>
  <c r="AI80" i="26" s="1"/>
  <c r="AJ80" i="26" s="1"/>
  <c r="AG13" i="26"/>
  <c r="AH13" i="26" s="1"/>
  <c r="AJ13" i="26" s="1"/>
  <c r="AC78" i="26" s="1"/>
  <c r="AG77" i="26"/>
  <c r="AI77" i="26" s="1"/>
  <c r="AJ77" i="26" s="1"/>
  <c r="AG84" i="26"/>
  <c r="AI84" i="26" s="1"/>
  <c r="AJ84" i="26" s="1"/>
  <c r="AG88" i="26"/>
  <c r="AI88" i="26" s="1"/>
  <c r="AJ88" i="26" s="1"/>
  <c r="AG72" i="26"/>
  <c r="AI72" i="26" s="1"/>
  <c r="AJ72" i="26" s="1"/>
  <c r="AH20" i="26"/>
  <c r="AJ20" i="26" s="1"/>
  <c r="AC85" i="26" s="1"/>
  <c r="AE85" i="26" s="1"/>
  <c r="AG85" i="26" s="1"/>
  <c r="AI85" i="26" s="1"/>
  <c r="AJ85" i="26" s="1"/>
  <c r="AG21" i="26"/>
  <c r="AH21" i="26" s="1"/>
  <c r="AJ21" i="26" s="1"/>
  <c r="AC86" i="26" s="1"/>
  <c r="AE86" i="26" s="1"/>
  <c r="AG86" i="26" s="1"/>
  <c r="AI86" i="26" s="1"/>
  <c r="AJ86" i="26" s="1"/>
  <c r="K26" i="7"/>
  <c r="AH24" i="26"/>
  <c r="AJ24" i="26" s="1"/>
  <c r="AC89" i="26" s="1"/>
  <c r="AE89" i="26" s="1"/>
  <c r="AG89" i="26" s="1"/>
  <c r="AI89" i="26" s="1"/>
  <c r="AJ89" i="26" s="1"/>
  <c r="AG25" i="26"/>
  <c r="AJ6" i="26"/>
  <c r="L26" i="7"/>
  <c r="AJ37" i="26"/>
  <c r="AI62" i="26"/>
  <c r="J26" i="7"/>
  <c r="AC97" i="26"/>
  <c r="AE97" i="26" s="1"/>
  <c r="AF63" i="36" l="1"/>
  <c r="AG63" i="36" s="1"/>
  <c r="AI63" i="36" s="1"/>
  <c r="AJ63" i="36" s="1"/>
  <c r="AD79" i="36"/>
  <c r="AF79" i="36" s="1"/>
  <c r="AH10" i="36"/>
  <c r="AG16" i="36"/>
  <c r="AH16" i="36" s="1"/>
  <c r="AJ16" i="36" s="1"/>
  <c r="AC71" i="36" s="1"/>
  <c r="AE71" i="36" s="1"/>
  <c r="AG71" i="36" s="1"/>
  <c r="AI71" i="36" s="1"/>
  <c r="AJ71" i="36" s="1"/>
  <c r="AH15" i="36"/>
  <c r="AJ15" i="36" s="1"/>
  <c r="AC70" i="36" s="1"/>
  <c r="AE70" i="36" s="1"/>
  <c r="AG70" i="36" s="1"/>
  <c r="AI70" i="36" s="1"/>
  <c r="AJ70" i="36" s="1"/>
  <c r="AG20" i="36"/>
  <c r="AH19" i="36"/>
  <c r="AJ19" i="36" s="1"/>
  <c r="AC74" i="36" s="1"/>
  <c r="AE74" i="36" s="1"/>
  <c r="AG74" i="36" s="1"/>
  <c r="AI74" i="36" s="1"/>
  <c r="AJ74" i="36" s="1"/>
  <c r="AG14" i="26"/>
  <c r="AH14" i="26" s="1"/>
  <c r="AJ14" i="26" s="1"/>
  <c r="AC79" i="26" s="1"/>
  <c r="AE79" i="26" s="1"/>
  <c r="AG79" i="26" s="1"/>
  <c r="AI79" i="26" s="1"/>
  <c r="AJ79" i="26" s="1"/>
  <c r="AD71" i="26"/>
  <c r="AJ62" i="26"/>
  <c r="AH25" i="26"/>
  <c r="AJ25" i="26" s="1"/>
  <c r="AC90" i="26" s="1"/>
  <c r="AE90" i="26" s="1"/>
  <c r="AG90" i="26" s="1"/>
  <c r="AI90" i="26" s="1"/>
  <c r="AJ90" i="26" s="1"/>
  <c r="AG26" i="26"/>
  <c r="AC71" i="26"/>
  <c r="AG21" i="36" l="1"/>
  <c r="AH20" i="36"/>
  <c r="AJ20" i="36" s="1"/>
  <c r="AC75" i="36" s="1"/>
  <c r="AE75" i="36" s="1"/>
  <c r="AG75" i="36" s="1"/>
  <c r="AI75" i="36" s="1"/>
  <c r="AJ75" i="36" s="1"/>
  <c r="AJ10" i="36"/>
  <c r="AC65" i="36" s="1"/>
  <c r="AH26" i="26"/>
  <c r="AJ26" i="26" s="1"/>
  <c r="AG27" i="26"/>
  <c r="AE71" i="26"/>
  <c r="AD96" i="26"/>
  <c r="AF71" i="26"/>
  <c r="AE65" i="36" l="1"/>
  <c r="AG65" i="36" s="1"/>
  <c r="AI65" i="36" s="1"/>
  <c r="AJ65" i="36" s="1"/>
  <c r="AG22" i="36"/>
  <c r="AH21" i="36"/>
  <c r="AJ21" i="36" s="1"/>
  <c r="AC76" i="36" s="1"/>
  <c r="AE76" i="36" s="1"/>
  <c r="AG76" i="36" s="1"/>
  <c r="AI76" i="36" s="1"/>
  <c r="AJ76" i="36" s="1"/>
  <c r="AC91" i="26"/>
  <c r="AG71" i="26"/>
  <c r="AI71" i="26" s="1"/>
  <c r="AJ71" i="26" s="1"/>
  <c r="AH27" i="26"/>
  <c r="AG28" i="26"/>
  <c r="AG23" i="36" l="1"/>
  <c r="AH23" i="36" s="1"/>
  <c r="AJ23" i="36" s="1"/>
  <c r="AC78" i="36" s="1"/>
  <c r="AE78" i="36" s="1"/>
  <c r="AG78" i="36" s="1"/>
  <c r="AI78" i="36" s="1"/>
  <c r="AJ78" i="36" s="1"/>
  <c r="AH22" i="36"/>
  <c r="AJ22" i="36" s="1"/>
  <c r="AC77" i="36" s="1"/>
  <c r="AE77" i="36" s="1"/>
  <c r="AG77" i="36" s="1"/>
  <c r="AI77" i="36" s="1"/>
  <c r="AJ77" i="36" s="1"/>
  <c r="AE91" i="26"/>
  <c r="AG91" i="26" s="1"/>
  <c r="AI91" i="26" s="1"/>
  <c r="AJ91" i="26" s="1"/>
  <c r="AJ27" i="26"/>
  <c r="AH28" i="26"/>
  <c r="AJ28" i="26" s="1"/>
  <c r="AC93" i="26" s="1"/>
  <c r="AE93" i="26" s="1"/>
  <c r="AG93" i="26" s="1"/>
  <c r="AI93" i="26" s="1"/>
  <c r="AJ93" i="26" s="1"/>
  <c r="AG29" i="26"/>
  <c r="AC79" i="36" l="1"/>
  <c r="AE79" i="36" s="1"/>
  <c r="AG79" i="36" s="1"/>
  <c r="AJ79" i="36" s="1"/>
  <c r="AG24" i="36"/>
  <c r="AJ24" i="36"/>
  <c r="AH24" i="36"/>
  <c r="AC92" i="26"/>
  <c r="AH29" i="26"/>
  <c r="AJ29" i="26" s="1"/>
  <c r="AC94" i="26" s="1"/>
  <c r="AE94" i="26" s="1"/>
  <c r="AG94" i="26" s="1"/>
  <c r="AI94" i="26" s="1"/>
  <c r="AJ94" i="26" s="1"/>
  <c r="AG30" i="26"/>
  <c r="R82" i="26"/>
  <c r="S82" i="26"/>
  <c r="E68" i="24"/>
  <c r="H68" i="24" s="1"/>
  <c r="C20" i="24" s="1"/>
  <c r="E69" i="24"/>
  <c r="H69" i="24"/>
  <c r="C21" i="24" s="1"/>
  <c r="E70" i="24"/>
  <c r="H70" i="24" s="1"/>
  <c r="C22" i="24" s="1"/>
  <c r="E71" i="24"/>
  <c r="H71" i="24" s="1"/>
  <c r="C23" i="24" s="1"/>
  <c r="E23" i="24" s="1"/>
  <c r="S23" i="24" s="1"/>
  <c r="Z23" i="24" s="1"/>
  <c r="E72" i="24"/>
  <c r="H72" i="24" s="1"/>
  <c r="C24" i="24" s="1"/>
  <c r="E73" i="24"/>
  <c r="H73" i="24"/>
  <c r="C25" i="24" s="1"/>
  <c r="E74" i="24"/>
  <c r="H74" i="24" s="1"/>
  <c r="C26" i="24" s="1"/>
  <c r="E75" i="24"/>
  <c r="H75" i="24"/>
  <c r="C27" i="24" s="1"/>
  <c r="E76" i="24"/>
  <c r="H76" i="24" s="1"/>
  <c r="C28" i="24" s="1"/>
  <c r="E77" i="24"/>
  <c r="H77" i="24" s="1"/>
  <c r="T82" i="26" l="1"/>
  <c r="V82" i="26" s="1"/>
  <c r="AE92" i="26"/>
  <c r="AG92" i="26" s="1"/>
  <c r="AI92" i="26" s="1"/>
  <c r="AJ92" i="26" s="1"/>
  <c r="AH30" i="26"/>
  <c r="AJ30" i="26" s="1"/>
  <c r="AC95" i="26" s="1"/>
  <c r="AE95" i="26" s="1"/>
  <c r="AG95" i="26" s="1"/>
  <c r="AI95" i="26" s="1"/>
  <c r="AJ95" i="26" s="1"/>
  <c r="AG31" i="26"/>
  <c r="E24" i="24"/>
  <c r="S24" i="24" s="1"/>
  <c r="Z24" i="24" s="1"/>
  <c r="E21" i="24"/>
  <c r="S21" i="24" s="1"/>
  <c r="Z21" i="24" s="1"/>
  <c r="E26" i="24"/>
  <c r="S26" i="24" s="1"/>
  <c r="Z26" i="24" s="1"/>
  <c r="E28" i="24"/>
  <c r="S28" i="24" s="1"/>
  <c r="Z28" i="24" s="1"/>
  <c r="E25" i="24"/>
  <c r="S25" i="24" s="1"/>
  <c r="Z25" i="24" s="1"/>
  <c r="E20" i="24"/>
  <c r="C29" i="24"/>
  <c r="D23" i="24"/>
  <c r="H78" i="24"/>
  <c r="E27" i="24"/>
  <c r="S27" i="24" s="1"/>
  <c r="Z27" i="24" s="1"/>
  <c r="E22" i="24"/>
  <c r="S22" i="24" s="1"/>
  <c r="Z22" i="24" s="1"/>
  <c r="D22" i="24" l="1"/>
  <c r="N22" i="24" s="1"/>
  <c r="D27" i="24"/>
  <c r="Q27" i="24" s="1"/>
  <c r="J27" i="24" s="1"/>
  <c r="AC96" i="26"/>
  <c r="AE96" i="26" s="1"/>
  <c r="AH31" i="26"/>
  <c r="AJ31" i="26"/>
  <c r="S20" i="24"/>
  <c r="E29" i="24"/>
  <c r="D20" i="24"/>
  <c r="D28" i="24"/>
  <c r="D21" i="24"/>
  <c r="P23" i="24"/>
  <c r="M23" i="24"/>
  <c r="Q23" i="24"/>
  <c r="N23" i="24"/>
  <c r="R23" i="24"/>
  <c r="O23" i="24"/>
  <c r="P27" i="24"/>
  <c r="I27" i="24" s="1"/>
  <c r="M27" i="24"/>
  <c r="R27" i="24"/>
  <c r="K27" i="24" s="1"/>
  <c r="O27" i="24"/>
  <c r="H27" i="24" s="1"/>
  <c r="O22" i="24"/>
  <c r="P22" i="24"/>
  <c r="Q22" i="24"/>
  <c r="D25" i="24"/>
  <c r="D26" i="24"/>
  <c r="D24" i="24"/>
  <c r="R22" i="24" l="1"/>
  <c r="N27" i="24"/>
  <c r="G27" i="24" s="1"/>
  <c r="M22" i="24"/>
  <c r="P28" i="24"/>
  <c r="I28" i="24" s="1"/>
  <c r="M28" i="24"/>
  <c r="Q28" i="24"/>
  <c r="J28" i="24" s="1"/>
  <c r="N28" i="24"/>
  <c r="G28" i="24" s="1"/>
  <c r="R28" i="24"/>
  <c r="K28" i="24" s="1"/>
  <c r="O28" i="24"/>
  <c r="H28" i="24" s="1"/>
  <c r="T23" i="24"/>
  <c r="X23" i="24"/>
  <c r="U23" i="24"/>
  <c r="Y23" i="24"/>
  <c r="V23" i="24"/>
  <c r="W23" i="24"/>
  <c r="O20" i="24"/>
  <c r="P20" i="24"/>
  <c r="M20" i="24"/>
  <c r="Q20" i="24"/>
  <c r="N20" i="24"/>
  <c r="R20" i="24"/>
  <c r="D29" i="24"/>
  <c r="P26" i="24"/>
  <c r="I26" i="24" s="1"/>
  <c r="M26" i="24"/>
  <c r="Q26" i="24"/>
  <c r="J26" i="24" s="1"/>
  <c r="N26" i="24"/>
  <c r="G26" i="24" s="1"/>
  <c r="R26" i="24"/>
  <c r="K26" i="24" s="1"/>
  <c r="O26" i="24"/>
  <c r="H26" i="24" s="1"/>
  <c r="P25" i="24"/>
  <c r="I25" i="24" s="1"/>
  <c r="M25" i="24"/>
  <c r="Q25" i="24"/>
  <c r="J25" i="24" s="1"/>
  <c r="N25" i="24"/>
  <c r="G25" i="24" s="1"/>
  <c r="R25" i="24"/>
  <c r="K25" i="24" s="1"/>
  <c r="O25" i="24"/>
  <c r="H25" i="24" s="1"/>
  <c r="P24" i="24"/>
  <c r="I24" i="24" s="1"/>
  <c r="M24" i="24"/>
  <c r="Q24" i="24"/>
  <c r="J24" i="24" s="1"/>
  <c r="N24" i="24"/>
  <c r="G24" i="24" s="1"/>
  <c r="R24" i="24"/>
  <c r="K24" i="24" s="1"/>
  <c r="O24" i="24"/>
  <c r="H24" i="24" s="1"/>
  <c r="V22" i="24"/>
  <c r="W22" i="24"/>
  <c r="T22" i="24"/>
  <c r="X22" i="24"/>
  <c r="Y22" i="24"/>
  <c r="U22" i="24"/>
  <c r="T27" i="24"/>
  <c r="X27" i="24"/>
  <c r="U27" i="24"/>
  <c r="Y27" i="24"/>
  <c r="V27" i="24"/>
  <c r="F27" i="24"/>
  <c r="W27" i="24"/>
  <c r="P21" i="24"/>
  <c r="I21" i="24" s="1"/>
  <c r="M21" i="24"/>
  <c r="Q21" i="24"/>
  <c r="J21" i="24" s="1"/>
  <c r="N21" i="24"/>
  <c r="G21" i="24" s="1"/>
  <c r="R21" i="24"/>
  <c r="K21" i="24" s="1"/>
  <c r="O21" i="24"/>
  <c r="H21" i="24" s="1"/>
  <c r="S29" i="24"/>
  <c r="L29" i="24" s="1"/>
  <c r="Z20" i="24"/>
  <c r="Z29" i="24" s="1"/>
  <c r="AB22" i="24" l="1"/>
  <c r="J20" i="24"/>
  <c r="Q29" i="24"/>
  <c r="J29" i="24" s="1"/>
  <c r="T21" i="24"/>
  <c r="X21" i="24"/>
  <c r="U21" i="24"/>
  <c r="Y21" i="24"/>
  <c r="V21" i="24"/>
  <c r="F21" i="24"/>
  <c r="W21" i="24"/>
  <c r="AB27" i="24"/>
  <c r="T25" i="24"/>
  <c r="X25" i="24"/>
  <c r="U25" i="24"/>
  <c r="Y25" i="24"/>
  <c r="V25" i="24"/>
  <c r="F25" i="24"/>
  <c r="W25" i="24"/>
  <c r="F20" i="24"/>
  <c r="W20" i="24"/>
  <c r="T20" i="24"/>
  <c r="X20" i="24"/>
  <c r="U20" i="24"/>
  <c r="Y20" i="24"/>
  <c r="V20" i="24"/>
  <c r="M29" i="24"/>
  <c r="AB23" i="24"/>
  <c r="Z30" i="24"/>
  <c r="K20" i="24"/>
  <c r="R29" i="24"/>
  <c r="K29" i="24" s="1"/>
  <c r="I20" i="24"/>
  <c r="P29" i="24"/>
  <c r="I29" i="24" s="1"/>
  <c r="T28" i="24"/>
  <c r="X28" i="24"/>
  <c r="U28" i="24"/>
  <c r="Y28" i="24"/>
  <c r="V28" i="24"/>
  <c r="F28" i="24"/>
  <c r="W28" i="24"/>
  <c r="T24" i="24"/>
  <c r="X24" i="24"/>
  <c r="U24" i="24"/>
  <c r="Y24" i="24"/>
  <c r="V24" i="24"/>
  <c r="F24" i="24"/>
  <c r="W24" i="24"/>
  <c r="T26" i="24"/>
  <c r="X26" i="24"/>
  <c r="U26" i="24"/>
  <c r="Y26" i="24"/>
  <c r="V26" i="24"/>
  <c r="F26" i="24"/>
  <c r="W26" i="24"/>
  <c r="G20" i="24"/>
  <c r="N29" i="24"/>
  <c r="G29" i="24" s="1"/>
  <c r="H20" i="24"/>
  <c r="O29" i="24"/>
  <c r="H29" i="24" s="1"/>
  <c r="AB24" i="24" l="1"/>
  <c r="V29" i="24"/>
  <c r="T29" i="24"/>
  <c r="AB20" i="24"/>
  <c r="AB26" i="24"/>
  <c r="Y29" i="24"/>
  <c r="W29" i="24"/>
  <c r="AB25" i="24"/>
  <c r="AB21" i="24"/>
  <c r="U29" i="24"/>
  <c r="U30" i="24" s="1"/>
  <c r="AB28" i="24"/>
  <c r="S30" i="24"/>
  <c r="F29" i="24"/>
  <c r="X29" i="24"/>
  <c r="F18" i="8" l="1"/>
  <c r="F19" i="8"/>
  <c r="F17" i="8"/>
  <c r="F20" i="8"/>
  <c r="AB29" i="24"/>
  <c r="T30" i="24"/>
  <c r="W30" i="24"/>
  <c r="W31" i="24"/>
  <c r="AA29" i="24"/>
  <c r="V30" i="24"/>
  <c r="V31" i="24"/>
  <c r="Z31" i="24"/>
  <c r="X31" i="24"/>
  <c r="X30" i="24"/>
  <c r="F21" i="8"/>
  <c r="F22" i="8"/>
  <c r="F23" i="8"/>
  <c r="Y30" i="24"/>
  <c r="Y31" i="24"/>
  <c r="F42" i="8" l="1"/>
  <c r="G12" i="7" s="1"/>
  <c r="F24" i="8"/>
  <c r="G42" i="8"/>
  <c r="H12" i="7" s="1"/>
  <c r="E42" i="8"/>
  <c r="F12" i="7" s="1"/>
  <c r="H17" i="8"/>
  <c r="H19" i="8"/>
  <c r="H21" i="8"/>
  <c r="H23" i="8"/>
  <c r="H18" i="8"/>
  <c r="H20" i="8"/>
  <c r="H22" i="8"/>
  <c r="K20" i="8"/>
  <c r="K23" i="8"/>
  <c r="K17" i="8"/>
  <c r="K21" i="8"/>
  <c r="K18" i="8"/>
  <c r="K22" i="8"/>
  <c r="K19" i="8"/>
  <c r="I17" i="8"/>
  <c r="I18" i="8"/>
  <c r="I19" i="8"/>
  <c r="I20" i="8"/>
  <c r="I21" i="8"/>
  <c r="I22" i="8"/>
  <c r="I23" i="8"/>
  <c r="G17" i="8"/>
  <c r="G18" i="8"/>
  <c r="G19" i="8"/>
  <c r="G20" i="8"/>
  <c r="G21" i="8"/>
  <c r="G22" i="8"/>
  <c r="G23" i="8"/>
  <c r="E17" i="8"/>
  <c r="E18" i="8"/>
  <c r="E19" i="8"/>
  <c r="E20" i="8"/>
  <c r="E21" i="8"/>
  <c r="E22" i="8"/>
  <c r="E23" i="8"/>
  <c r="J17" i="8"/>
  <c r="J18" i="8"/>
  <c r="J19" i="8"/>
  <c r="J20" i="8"/>
  <c r="J21" i="8"/>
  <c r="J22" i="8"/>
  <c r="J23" i="8"/>
  <c r="L20" i="8" l="1"/>
  <c r="L19" i="8"/>
  <c r="L23" i="8"/>
  <c r="I12" i="7"/>
  <c r="T8" i="26"/>
  <c r="I24" i="8"/>
  <c r="N42" i="8"/>
  <c r="F15" i="7" s="1"/>
  <c r="T13" i="36" s="1"/>
  <c r="O42" i="8"/>
  <c r="G15" i="7" s="1"/>
  <c r="P42" i="8"/>
  <c r="H15" i="7" s="1"/>
  <c r="L22" i="8"/>
  <c r="L18" i="8"/>
  <c r="J42" i="8"/>
  <c r="H13" i="7" s="1"/>
  <c r="G24" i="8"/>
  <c r="H42" i="8"/>
  <c r="F13" i="7" s="1"/>
  <c r="I42" i="8"/>
  <c r="G13" i="7" s="1"/>
  <c r="V42" i="8"/>
  <c r="H17" i="7" s="1"/>
  <c r="K24" i="8"/>
  <c r="U42" i="8"/>
  <c r="G17" i="7" s="1"/>
  <c r="T42" i="8"/>
  <c r="F17" i="7" s="1"/>
  <c r="R42" i="8"/>
  <c r="G16" i="7" s="1"/>
  <c r="J24" i="8"/>
  <c r="S42" i="8"/>
  <c r="H16" i="7" s="1"/>
  <c r="Q42" i="8"/>
  <c r="F16" i="7" s="1"/>
  <c r="T17" i="36" s="1"/>
  <c r="L21" i="8"/>
  <c r="E24" i="8"/>
  <c r="B42" i="8"/>
  <c r="C42" i="8"/>
  <c r="D42" i="8"/>
  <c r="L17" i="8"/>
  <c r="K42" i="8"/>
  <c r="F14" i="7" s="1"/>
  <c r="M42" i="8"/>
  <c r="H14" i="7" s="1"/>
  <c r="H24" i="8"/>
  <c r="L42" i="8"/>
  <c r="G14" i="7" s="1"/>
  <c r="V36" i="36" l="1"/>
  <c r="V33" i="36"/>
  <c r="V34" i="36"/>
  <c r="V35" i="36"/>
  <c r="V8" i="36"/>
  <c r="V13" i="36"/>
  <c r="V21" i="36"/>
  <c r="V19" i="36"/>
  <c r="V23" i="36"/>
  <c r="V12" i="36"/>
  <c r="V11" i="36"/>
  <c r="V9" i="36"/>
  <c r="V14" i="36"/>
  <c r="V6" i="36"/>
  <c r="V7" i="36"/>
  <c r="V20" i="36"/>
  <c r="V17" i="36"/>
  <c r="V15" i="36"/>
  <c r="V18" i="36"/>
  <c r="V10" i="36"/>
  <c r="V16" i="36"/>
  <c r="V22" i="36"/>
  <c r="T14" i="36"/>
  <c r="U13" i="36"/>
  <c r="T9" i="36"/>
  <c r="T18" i="36"/>
  <c r="U17" i="36"/>
  <c r="V42" i="36"/>
  <c r="V45" i="36"/>
  <c r="V41" i="36"/>
  <c r="V44" i="36"/>
  <c r="V46" i="36"/>
  <c r="V47" i="36"/>
  <c r="V43" i="36"/>
  <c r="V39" i="36"/>
  <c r="V38" i="36"/>
  <c r="V40" i="36"/>
  <c r="V37" i="36"/>
  <c r="G11" i="7"/>
  <c r="X42" i="8"/>
  <c r="I16" i="7"/>
  <c r="T22" i="26"/>
  <c r="I17" i="7"/>
  <c r="V7" i="26"/>
  <c r="V6" i="26"/>
  <c r="V8" i="26"/>
  <c r="V9" i="26"/>
  <c r="V10" i="26"/>
  <c r="V11" i="26"/>
  <c r="V12" i="26"/>
  <c r="V13" i="26"/>
  <c r="V14" i="26"/>
  <c r="V15" i="26"/>
  <c r="V16" i="26"/>
  <c r="V17" i="26"/>
  <c r="V18" i="26"/>
  <c r="V19" i="26"/>
  <c r="V20" i="26"/>
  <c r="V21" i="26"/>
  <c r="V22" i="26"/>
  <c r="V23" i="26"/>
  <c r="V24" i="26"/>
  <c r="V25" i="26"/>
  <c r="V26" i="26"/>
  <c r="V27" i="26"/>
  <c r="V28" i="26"/>
  <c r="V29" i="26"/>
  <c r="V30" i="26"/>
  <c r="I15" i="7"/>
  <c r="T18" i="26"/>
  <c r="I14" i="7"/>
  <c r="T15" i="26"/>
  <c r="F11" i="7"/>
  <c r="T6" i="36" s="1"/>
  <c r="E11" i="7"/>
  <c r="E18" i="7" s="1"/>
  <c r="W42" i="8"/>
  <c r="I13" i="7"/>
  <c r="T11" i="26"/>
  <c r="H11" i="7"/>
  <c r="Y42" i="8"/>
  <c r="L24" i="8"/>
  <c r="U8" i="26"/>
  <c r="T9" i="26"/>
  <c r="W13" i="36" l="1"/>
  <c r="P68" i="36" s="1"/>
  <c r="R68" i="36" s="1"/>
  <c r="W17" i="36"/>
  <c r="P72" i="36" s="1"/>
  <c r="R72" i="36" s="1"/>
  <c r="T15" i="36"/>
  <c r="U14" i="36"/>
  <c r="W14" i="36" s="1"/>
  <c r="P69" i="36" s="1"/>
  <c r="R69" i="36" s="1"/>
  <c r="V31" i="36"/>
  <c r="V30" i="36"/>
  <c r="V32" i="36"/>
  <c r="T19" i="36"/>
  <c r="U18" i="36"/>
  <c r="W18" i="36" s="1"/>
  <c r="P73" i="36" s="1"/>
  <c r="R73" i="36" s="1"/>
  <c r="V24" i="36"/>
  <c r="T7" i="36"/>
  <c r="U6" i="36"/>
  <c r="T11" i="36"/>
  <c r="U9" i="36"/>
  <c r="W9" i="36" s="1"/>
  <c r="P64" i="36" s="1"/>
  <c r="R64" i="36" s="1"/>
  <c r="W8" i="26"/>
  <c r="P73" i="26" s="1"/>
  <c r="R73" i="26" s="1"/>
  <c r="V31" i="26"/>
  <c r="T12" i="26"/>
  <c r="U11" i="26"/>
  <c r="W11" i="26" s="1"/>
  <c r="P76" i="26" s="1"/>
  <c r="R76" i="26" s="1"/>
  <c r="T16" i="26"/>
  <c r="U15" i="26"/>
  <c r="W15" i="26" s="1"/>
  <c r="P80" i="26" s="1"/>
  <c r="R80" i="26" s="1"/>
  <c r="T10" i="26"/>
  <c r="U10" i="26" s="1"/>
  <c r="W10" i="26" s="1"/>
  <c r="P75" i="26" s="1"/>
  <c r="R75" i="26" s="1"/>
  <c r="U9" i="26"/>
  <c r="W9" i="26" s="1"/>
  <c r="P74" i="26" s="1"/>
  <c r="R74" i="26" s="1"/>
  <c r="H18" i="7"/>
  <c r="H24" i="7"/>
  <c r="H25" i="7" s="1"/>
  <c r="T19" i="26"/>
  <c r="U18" i="26"/>
  <c r="W18" i="26" s="1"/>
  <c r="P83" i="26" s="1"/>
  <c r="R83" i="26" s="1"/>
  <c r="T23" i="26"/>
  <c r="U22" i="26"/>
  <c r="W22" i="26" s="1"/>
  <c r="P87" i="26" s="1"/>
  <c r="R87" i="26" s="1"/>
  <c r="F18" i="7"/>
  <c r="F24" i="7"/>
  <c r="I11" i="7"/>
  <c r="I18" i="7" s="1"/>
  <c r="T6" i="26"/>
  <c r="G18" i="7"/>
  <c r="G24" i="7"/>
  <c r="G25" i="7" s="1"/>
  <c r="W49" i="36" l="1"/>
  <c r="Q80" i="36"/>
  <c r="V49" i="36"/>
  <c r="U41" i="36"/>
  <c r="U37" i="36"/>
  <c r="U32" i="36"/>
  <c r="U34" i="36"/>
  <c r="U44" i="36"/>
  <c r="W44" i="36" s="1"/>
  <c r="Q75" i="36" s="1"/>
  <c r="S75" i="36" s="1"/>
  <c r="U33" i="36"/>
  <c r="U43" i="36"/>
  <c r="W43" i="36" s="1"/>
  <c r="Q74" i="36" s="1"/>
  <c r="S74" i="36" s="1"/>
  <c r="U40" i="36"/>
  <c r="U35" i="36"/>
  <c r="U38" i="36"/>
  <c r="U30" i="36"/>
  <c r="W30" i="36" s="1"/>
  <c r="U46" i="36"/>
  <c r="W46" i="36" s="1"/>
  <c r="Q77" i="36" s="1"/>
  <c r="S77" i="36" s="1"/>
  <c r="U47" i="36"/>
  <c r="W47" i="36" s="1"/>
  <c r="Q78" i="36" s="1"/>
  <c r="S78" i="36" s="1"/>
  <c r="U45" i="36"/>
  <c r="W45" i="36" s="1"/>
  <c r="Q76" i="36" s="1"/>
  <c r="S76" i="36" s="1"/>
  <c r="U31" i="36"/>
  <c r="U36" i="36"/>
  <c r="U42" i="36"/>
  <c r="W42" i="36" s="1"/>
  <c r="Q73" i="36" s="1"/>
  <c r="U39" i="36"/>
  <c r="T8" i="36"/>
  <c r="U8" i="36" s="1"/>
  <c r="W8" i="36" s="1"/>
  <c r="P63" i="36" s="1"/>
  <c r="R63" i="36" s="1"/>
  <c r="U7" i="36"/>
  <c r="W7" i="36" s="1"/>
  <c r="P62" i="36" s="1"/>
  <c r="R62" i="36" s="1"/>
  <c r="T16" i="36"/>
  <c r="U16" i="36" s="1"/>
  <c r="W16" i="36" s="1"/>
  <c r="P71" i="36" s="1"/>
  <c r="R71" i="36" s="1"/>
  <c r="U15" i="36"/>
  <c r="W15" i="36" s="1"/>
  <c r="P70" i="36" s="1"/>
  <c r="R70" i="36" s="1"/>
  <c r="V48" i="36"/>
  <c r="W6" i="36"/>
  <c r="T20" i="36"/>
  <c r="U19" i="36"/>
  <c r="W19" i="36" s="1"/>
  <c r="P74" i="36" s="1"/>
  <c r="R74" i="36" s="1"/>
  <c r="T12" i="36"/>
  <c r="U11" i="36"/>
  <c r="W11" i="36" s="1"/>
  <c r="P66" i="36" s="1"/>
  <c r="R66" i="36" s="1"/>
  <c r="T17" i="26"/>
  <c r="U17" i="26" s="1"/>
  <c r="W17" i="26" s="1"/>
  <c r="P82" i="26" s="1"/>
  <c r="U16" i="26"/>
  <c r="W16" i="26" s="1"/>
  <c r="P81" i="26" s="1"/>
  <c r="R81" i="26" s="1"/>
  <c r="T24" i="26"/>
  <c r="U23" i="26"/>
  <c r="W23" i="26" s="1"/>
  <c r="P88" i="26" s="1"/>
  <c r="R88" i="26" s="1"/>
  <c r="Q97" i="26"/>
  <c r="I24" i="7"/>
  <c r="I25" i="7" s="1"/>
  <c r="I26" i="7" s="1"/>
  <c r="F25" i="7"/>
  <c r="P80" i="36" s="1"/>
  <c r="V37" i="26"/>
  <c r="V39" i="26"/>
  <c r="W39" i="26" s="1"/>
  <c r="Q73" i="26" s="1"/>
  <c r="S73" i="26" s="1"/>
  <c r="T73" i="26" s="1"/>
  <c r="V73" i="26" s="1"/>
  <c r="W73" i="26" s="1"/>
  <c r="V41" i="26"/>
  <c r="W41" i="26" s="1"/>
  <c r="Q75" i="26" s="1"/>
  <c r="S75" i="26" s="1"/>
  <c r="T75" i="26" s="1"/>
  <c r="V75" i="26" s="1"/>
  <c r="W75" i="26" s="1"/>
  <c r="V43" i="26"/>
  <c r="W43" i="26" s="1"/>
  <c r="Q77" i="26" s="1"/>
  <c r="S77" i="26" s="1"/>
  <c r="V45" i="26"/>
  <c r="W45" i="26" s="1"/>
  <c r="Q79" i="26" s="1"/>
  <c r="S79" i="26" s="1"/>
  <c r="V47" i="26"/>
  <c r="W47" i="26" s="1"/>
  <c r="Q81" i="26" s="1"/>
  <c r="S81" i="26" s="1"/>
  <c r="V49" i="26"/>
  <c r="W49" i="26" s="1"/>
  <c r="Q83" i="26" s="1"/>
  <c r="S83" i="26" s="1"/>
  <c r="T83" i="26" s="1"/>
  <c r="V83" i="26" s="1"/>
  <c r="W83" i="26" s="1"/>
  <c r="V51" i="26"/>
  <c r="W51" i="26" s="1"/>
  <c r="Q85" i="26" s="1"/>
  <c r="S85" i="26" s="1"/>
  <c r="V53" i="26"/>
  <c r="W53" i="26" s="1"/>
  <c r="Q87" i="26" s="1"/>
  <c r="S87" i="26" s="1"/>
  <c r="T87" i="26" s="1"/>
  <c r="V87" i="26" s="1"/>
  <c r="W87" i="26" s="1"/>
  <c r="V55" i="26"/>
  <c r="W55" i="26" s="1"/>
  <c r="Q89" i="26" s="1"/>
  <c r="S89" i="26" s="1"/>
  <c r="V57" i="26"/>
  <c r="W57" i="26" s="1"/>
  <c r="Q91" i="26" s="1"/>
  <c r="S91" i="26" s="1"/>
  <c r="V59" i="26"/>
  <c r="W59" i="26" s="1"/>
  <c r="Q93" i="26" s="1"/>
  <c r="S93" i="26" s="1"/>
  <c r="V61" i="26"/>
  <c r="W61" i="26" s="1"/>
  <c r="Q95" i="26" s="1"/>
  <c r="S95" i="26" s="1"/>
  <c r="V63" i="26"/>
  <c r="V38" i="26"/>
  <c r="W38" i="26" s="1"/>
  <c r="Q72" i="26" s="1"/>
  <c r="S72" i="26" s="1"/>
  <c r="V40" i="26"/>
  <c r="W40" i="26" s="1"/>
  <c r="Q74" i="26" s="1"/>
  <c r="S74" i="26" s="1"/>
  <c r="T74" i="26" s="1"/>
  <c r="V74" i="26" s="1"/>
  <c r="W74" i="26" s="1"/>
  <c r="V42" i="26"/>
  <c r="W42" i="26" s="1"/>
  <c r="Q76" i="26" s="1"/>
  <c r="S76" i="26" s="1"/>
  <c r="T76" i="26" s="1"/>
  <c r="V76" i="26" s="1"/>
  <c r="W76" i="26" s="1"/>
  <c r="V44" i="26"/>
  <c r="W44" i="26" s="1"/>
  <c r="Q78" i="26" s="1"/>
  <c r="V46" i="26"/>
  <c r="W46" i="26" s="1"/>
  <c r="Q80" i="26" s="1"/>
  <c r="S80" i="26" s="1"/>
  <c r="T80" i="26" s="1"/>
  <c r="V80" i="26" s="1"/>
  <c r="W80" i="26" s="1"/>
  <c r="V48" i="26"/>
  <c r="W48" i="26" s="1"/>
  <c r="Q82" i="26" s="1"/>
  <c r="V50" i="26"/>
  <c r="W50" i="26" s="1"/>
  <c r="Q84" i="26" s="1"/>
  <c r="S84" i="26" s="1"/>
  <c r="V52" i="26"/>
  <c r="W52" i="26" s="1"/>
  <c r="Q86" i="26" s="1"/>
  <c r="S86" i="26" s="1"/>
  <c r="V54" i="26"/>
  <c r="W54" i="26" s="1"/>
  <c r="Q88" i="26" s="1"/>
  <c r="S88" i="26" s="1"/>
  <c r="V56" i="26"/>
  <c r="W56" i="26" s="1"/>
  <c r="Q90" i="26" s="1"/>
  <c r="S90" i="26" s="1"/>
  <c r="V58" i="26"/>
  <c r="W58" i="26" s="1"/>
  <c r="Q92" i="26" s="1"/>
  <c r="S92" i="26" s="1"/>
  <c r="V60" i="26"/>
  <c r="W60" i="26" s="1"/>
  <c r="Q94" i="26" s="1"/>
  <c r="S94" i="26" s="1"/>
  <c r="T20" i="26"/>
  <c r="U19" i="26"/>
  <c r="W19" i="26" s="1"/>
  <c r="P84" i="26" s="1"/>
  <c r="R84" i="26" s="1"/>
  <c r="T13" i="26"/>
  <c r="U12" i="26"/>
  <c r="W12" i="26" s="1"/>
  <c r="P77" i="26" s="1"/>
  <c r="R77" i="26" s="1"/>
  <c r="T7" i="26"/>
  <c r="U7" i="26" s="1"/>
  <c r="W7" i="26" s="1"/>
  <c r="P72" i="26" s="1"/>
  <c r="R72" i="26" s="1"/>
  <c r="U6" i="26"/>
  <c r="W39" i="36" l="1"/>
  <c r="Q70" i="36" s="1"/>
  <c r="S70" i="36" s="1"/>
  <c r="T70" i="36" s="1"/>
  <c r="S73" i="36"/>
  <c r="T73" i="36" s="1"/>
  <c r="W36" i="36"/>
  <c r="Q67" i="36" s="1"/>
  <c r="S67" i="36" s="1"/>
  <c r="W31" i="36"/>
  <c r="Q62" i="36" s="1"/>
  <c r="S62" i="36" s="1"/>
  <c r="T62" i="36" s="1"/>
  <c r="W38" i="36"/>
  <c r="Q69" i="36" s="1"/>
  <c r="W35" i="36"/>
  <c r="Q66" i="36" s="1"/>
  <c r="S66" i="36" s="1"/>
  <c r="T66" i="36" s="1"/>
  <c r="W40" i="36"/>
  <c r="Q71" i="36" s="1"/>
  <c r="S71" i="36" s="1"/>
  <c r="T71" i="36" s="1"/>
  <c r="W33" i="36"/>
  <c r="Q64" i="36" s="1"/>
  <c r="W34" i="36"/>
  <c r="Q65" i="36" s="1"/>
  <c r="S65" i="36" s="1"/>
  <c r="W32" i="36"/>
  <c r="Q63" i="36" s="1"/>
  <c r="S63" i="36" s="1"/>
  <c r="T63" i="36" s="1"/>
  <c r="W37" i="36"/>
  <c r="Q68" i="36" s="1"/>
  <c r="W41" i="36"/>
  <c r="Q72" i="36" s="1"/>
  <c r="T10" i="36"/>
  <c r="U10" i="36" s="1"/>
  <c r="U12" i="36"/>
  <c r="W12" i="36" s="1"/>
  <c r="P67" i="36" s="1"/>
  <c r="R67" i="36" s="1"/>
  <c r="P61" i="36"/>
  <c r="U48" i="36"/>
  <c r="T74" i="36"/>
  <c r="R80" i="36"/>
  <c r="T21" i="36"/>
  <c r="U20" i="36"/>
  <c r="W20" i="36" s="1"/>
  <c r="P75" i="36" s="1"/>
  <c r="R75" i="36" s="1"/>
  <c r="T75" i="36" s="1"/>
  <c r="H26" i="7"/>
  <c r="T81" i="26"/>
  <c r="V81" i="26" s="1"/>
  <c r="W81" i="26" s="1"/>
  <c r="T77" i="26"/>
  <c r="V77" i="26" s="1"/>
  <c r="W77" i="26" s="1"/>
  <c r="T88" i="26"/>
  <c r="V88" i="26" s="1"/>
  <c r="W88" i="26" s="1"/>
  <c r="T72" i="26"/>
  <c r="V72" i="26" s="1"/>
  <c r="W72" i="26" s="1"/>
  <c r="T25" i="26"/>
  <c r="U24" i="26"/>
  <c r="W24" i="26" s="1"/>
  <c r="P89" i="26" s="1"/>
  <c r="R89" i="26" s="1"/>
  <c r="T89" i="26" s="1"/>
  <c r="V89" i="26" s="1"/>
  <c r="W89" i="26" s="1"/>
  <c r="F26" i="7"/>
  <c r="P97" i="26"/>
  <c r="R97" i="26" s="1"/>
  <c r="T21" i="26"/>
  <c r="U21" i="26" s="1"/>
  <c r="W21" i="26" s="1"/>
  <c r="P86" i="26" s="1"/>
  <c r="R86" i="26" s="1"/>
  <c r="T86" i="26" s="1"/>
  <c r="V86" i="26" s="1"/>
  <c r="W86" i="26" s="1"/>
  <c r="U20" i="26"/>
  <c r="W20" i="26" s="1"/>
  <c r="P85" i="26" s="1"/>
  <c r="R85" i="26" s="1"/>
  <c r="T85" i="26" s="1"/>
  <c r="V85" i="26" s="1"/>
  <c r="W85" i="26" s="1"/>
  <c r="W6" i="26"/>
  <c r="T14" i="26"/>
  <c r="U14" i="26" s="1"/>
  <c r="W14" i="26" s="1"/>
  <c r="P79" i="26" s="1"/>
  <c r="R79" i="26" s="1"/>
  <c r="T79" i="26" s="1"/>
  <c r="V79" i="26" s="1"/>
  <c r="W79" i="26" s="1"/>
  <c r="U13" i="26"/>
  <c r="W13" i="26" s="1"/>
  <c r="P78" i="26" s="1"/>
  <c r="T84" i="26"/>
  <c r="V84" i="26" s="1"/>
  <c r="W84" i="26" s="1"/>
  <c r="W37" i="26"/>
  <c r="V62" i="26"/>
  <c r="G26" i="7"/>
  <c r="T67" i="36" l="1"/>
  <c r="V67" i="36" s="1"/>
  <c r="W67" i="36" s="1"/>
  <c r="X73" i="36"/>
  <c r="V73" i="36"/>
  <c r="W73" i="36" s="1"/>
  <c r="S72" i="36"/>
  <c r="T72" i="36" s="1"/>
  <c r="S68" i="36"/>
  <c r="T68" i="36" s="1"/>
  <c r="S64" i="36"/>
  <c r="T64" i="36" s="1"/>
  <c r="S69" i="36"/>
  <c r="T69" i="36" s="1"/>
  <c r="V75" i="36"/>
  <c r="W75" i="36" s="1"/>
  <c r="X75" i="36"/>
  <c r="V74" i="36"/>
  <c r="W74" i="36" s="1"/>
  <c r="X74" i="36"/>
  <c r="X71" i="36"/>
  <c r="V71" i="36"/>
  <c r="W71" i="36" s="1"/>
  <c r="T22" i="36"/>
  <c r="U21" i="36"/>
  <c r="W21" i="36" s="1"/>
  <c r="P76" i="36" s="1"/>
  <c r="R76" i="36" s="1"/>
  <c r="T76" i="36" s="1"/>
  <c r="W10" i="36"/>
  <c r="Q61" i="36"/>
  <c r="W48" i="36"/>
  <c r="V70" i="36"/>
  <c r="W70" i="36" s="1"/>
  <c r="X70" i="36"/>
  <c r="X66" i="36"/>
  <c r="V66" i="36"/>
  <c r="W66" i="36" s="1"/>
  <c r="V63" i="36"/>
  <c r="W63" i="36" s="1"/>
  <c r="X63" i="36"/>
  <c r="V62" i="36"/>
  <c r="W62" i="36" s="1"/>
  <c r="X62" i="36"/>
  <c r="R61" i="36"/>
  <c r="T26" i="26"/>
  <c r="U25" i="26"/>
  <c r="W25" i="26" s="1"/>
  <c r="P90" i="26" s="1"/>
  <c r="R90" i="26" s="1"/>
  <c r="T90" i="26" s="1"/>
  <c r="V90" i="26" s="1"/>
  <c r="W90" i="26" s="1"/>
  <c r="P71" i="26"/>
  <c r="W62" i="26"/>
  <c r="Q71" i="26"/>
  <c r="X67" i="36" l="1"/>
  <c r="X68" i="36"/>
  <c r="V68" i="36"/>
  <c r="W68" i="36" s="1"/>
  <c r="V72" i="36"/>
  <c r="W72" i="36" s="1"/>
  <c r="X72" i="36"/>
  <c r="V69" i="36"/>
  <c r="W69" i="36" s="1"/>
  <c r="X69" i="36"/>
  <c r="V64" i="36"/>
  <c r="W64" i="36" s="1"/>
  <c r="X64" i="36"/>
  <c r="Q79" i="36"/>
  <c r="S79" i="36" s="1"/>
  <c r="S61" i="36"/>
  <c r="T61" i="36" s="1"/>
  <c r="V76" i="36"/>
  <c r="W76" i="36" s="1"/>
  <c r="X76" i="36"/>
  <c r="P65" i="36"/>
  <c r="U22" i="36"/>
  <c r="T23" i="36"/>
  <c r="S71" i="26"/>
  <c r="Q96" i="26"/>
  <c r="R71" i="26"/>
  <c r="T27" i="26"/>
  <c r="U26" i="26"/>
  <c r="U23" i="36" l="1"/>
  <c r="W23" i="36" s="1"/>
  <c r="P78" i="36" s="1"/>
  <c r="R78" i="36" s="1"/>
  <c r="T78" i="36" s="1"/>
  <c r="T24" i="36"/>
  <c r="X61" i="36"/>
  <c r="V61" i="36"/>
  <c r="W61" i="36" s="1"/>
  <c r="W22" i="36"/>
  <c r="R65" i="36"/>
  <c r="T65" i="36" s="1"/>
  <c r="W26" i="26"/>
  <c r="T28" i="26"/>
  <c r="U27" i="26"/>
  <c r="W27" i="26" s="1"/>
  <c r="P92" i="26" s="1"/>
  <c r="R92" i="26" s="1"/>
  <c r="T92" i="26" s="1"/>
  <c r="V92" i="26" s="1"/>
  <c r="W92" i="26" s="1"/>
  <c r="T71" i="26"/>
  <c r="V71" i="26" s="1"/>
  <c r="W71" i="26" s="1"/>
  <c r="U24" i="36" l="1"/>
  <c r="V65" i="36"/>
  <c r="W65" i="36" s="1"/>
  <c r="X65" i="36"/>
  <c r="P77" i="36"/>
  <c r="W24" i="36"/>
  <c r="V78" i="36"/>
  <c r="W78" i="36" s="1"/>
  <c r="X78" i="36"/>
  <c r="T29" i="26"/>
  <c r="U28" i="26"/>
  <c r="W28" i="26" s="1"/>
  <c r="P93" i="26" s="1"/>
  <c r="R93" i="26" s="1"/>
  <c r="T93" i="26" s="1"/>
  <c r="V93" i="26" s="1"/>
  <c r="W93" i="26" s="1"/>
  <c r="P91" i="26"/>
  <c r="R77" i="36" l="1"/>
  <c r="T77" i="36" s="1"/>
  <c r="P79" i="36"/>
  <c r="R79" i="36" s="1"/>
  <c r="T79" i="36" s="1"/>
  <c r="R91" i="26"/>
  <c r="T91" i="26" s="1"/>
  <c r="V91" i="26" s="1"/>
  <c r="W91" i="26" s="1"/>
  <c r="T30" i="26"/>
  <c r="U29" i="26"/>
  <c r="X79" i="36" l="1"/>
  <c r="W79" i="36"/>
  <c r="X77" i="36"/>
  <c r="V77" i="36"/>
  <c r="W77" i="36" s="1"/>
  <c r="W29" i="26"/>
  <c r="U30" i="26"/>
  <c r="W30" i="26" s="1"/>
  <c r="P95" i="26" s="1"/>
  <c r="R95" i="26" s="1"/>
  <c r="T95" i="26" s="1"/>
  <c r="V95" i="26" s="1"/>
  <c r="W95" i="26" s="1"/>
  <c r="T31" i="26"/>
  <c r="U31" i="26" l="1"/>
  <c r="P94" i="26"/>
  <c r="W31" i="26"/>
  <c r="R94" i="26" l="1"/>
  <c r="T94" i="26" s="1"/>
  <c r="V94" i="26" s="1"/>
  <c r="W94" i="26" s="1"/>
  <c r="P96" i="26"/>
  <c r="R96"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nidhim786</author>
  </authors>
  <commentList>
    <comment ref="D6" authorId="0" shapeId="0" xr:uid="{00000000-0006-0000-0200-000001000000}">
      <text>
        <r>
          <rPr>
            <b/>
            <sz val="9"/>
            <color indexed="81"/>
            <rFont val="Tahoma"/>
            <family val="2"/>
          </rPr>
          <t>nidhim786:</t>
        </r>
        <r>
          <rPr>
            <sz val="9"/>
            <color indexed="81"/>
            <rFont val="Tahoma"/>
            <family val="2"/>
          </rPr>
          <t xml:space="preserve">
includes inter-state transmission / PGCIL charges</t>
        </r>
      </text>
    </comment>
    <comment ref="E6" authorId="0" shapeId="0" xr:uid="{00000000-0006-0000-0200-000002000000}">
      <text>
        <r>
          <rPr>
            <b/>
            <sz val="9"/>
            <color indexed="81"/>
            <rFont val="Tahoma"/>
            <family val="2"/>
          </rPr>
          <t>nidhim786:</t>
        </r>
        <r>
          <rPr>
            <sz val="9"/>
            <color indexed="81"/>
            <rFont val="Tahoma"/>
            <family val="2"/>
          </rPr>
          <t xml:space="preserve">
includes inter-state transmission / PGCIL charges</t>
        </r>
      </text>
    </comment>
    <comment ref="F6" authorId="0" shapeId="0" xr:uid="{00000000-0006-0000-0200-000003000000}">
      <text>
        <r>
          <rPr>
            <b/>
            <sz val="9"/>
            <color indexed="81"/>
            <rFont val="Tahoma"/>
            <family val="2"/>
          </rPr>
          <t>nidhim786:</t>
        </r>
        <r>
          <rPr>
            <sz val="9"/>
            <color indexed="81"/>
            <rFont val="Tahoma"/>
            <family val="2"/>
          </rPr>
          <t xml:space="preserve">
includes inter-state transmission / PGCIL charges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Ramit</author>
  </authors>
  <commentList>
    <comment ref="B44" authorId="0" shapeId="0" xr:uid="{00000000-0006-0000-0400-000001000000}">
      <text>
        <r>
          <rPr>
            <b/>
            <sz val="9"/>
            <color indexed="81"/>
            <rFont val="Tahoma"/>
            <family val="2"/>
          </rPr>
          <t>Ramit:</t>
        </r>
        <r>
          <rPr>
            <sz val="9"/>
            <color indexed="81"/>
            <rFont val="Tahoma"/>
            <family val="2"/>
          </rPr>
          <t xml:space="preserve">
HV = 132 and 220 kV
as per the discussion with PSPCL</t>
        </r>
      </text>
    </comment>
    <comment ref="C44" authorId="0" shapeId="0" xr:uid="{00000000-0006-0000-0400-000002000000}">
      <text>
        <r>
          <rPr>
            <b/>
            <sz val="9"/>
            <color indexed="81"/>
            <rFont val="Tahoma"/>
            <family val="2"/>
          </rPr>
          <t>Ramit:</t>
        </r>
        <r>
          <rPr>
            <sz val="9"/>
            <color indexed="81"/>
            <rFont val="Tahoma"/>
            <family val="2"/>
          </rPr>
          <t xml:space="preserve">
LV&amp;MV = below 132 kV
as per the discussion with PSPCL</t>
        </r>
      </text>
    </comment>
    <comment ref="F44" authorId="0" shapeId="0" xr:uid="{00000000-0006-0000-0400-000003000000}">
      <text>
        <r>
          <rPr>
            <b/>
            <sz val="9"/>
            <color indexed="81"/>
            <rFont val="Tahoma"/>
            <family val="2"/>
          </rPr>
          <t>Ramit:</t>
        </r>
        <r>
          <rPr>
            <sz val="9"/>
            <color indexed="81"/>
            <rFont val="Tahoma"/>
            <family val="2"/>
          </rPr>
          <t xml:space="preserve">
HV = 132 and 220 kV
as per the discussion with PSPCL</t>
        </r>
      </text>
    </comment>
    <comment ref="G44" authorId="0" shapeId="0" xr:uid="{00000000-0006-0000-0400-000004000000}">
      <text>
        <r>
          <rPr>
            <b/>
            <sz val="9"/>
            <color indexed="81"/>
            <rFont val="Tahoma"/>
            <family val="2"/>
          </rPr>
          <t>Ramit:</t>
        </r>
        <r>
          <rPr>
            <sz val="9"/>
            <color indexed="81"/>
            <rFont val="Tahoma"/>
            <family val="2"/>
          </rPr>
          <t xml:space="preserve">
LV&amp;MV = below 132 kV
as per the discussion with PSPCL</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chetan yadav</author>
  </authors>
  <commentList>
    <comment ref="L4" authorId="0" shapeId="0" xr:uid="{00000000-0006-0000-0700-000001000000}">
      <text>
        <r>
          <rPr>
            <b/>
            <sz val="8"/>
            <color indexed="81"/>
            <rFont val="Tahoma"/>
            <family val="2"/>
          </rPr>
          <t>chetan yadav:</t>
        </r>
        <r>
          <rPr>
            <sz val="8"/>
            <color indexed="81"/>
            <rFont val="Tahoma"/>
            <family val="2"/>
          </rPr>
          <t xml:space="preserve">
Percentages taken from BESCOM study</t>
        </r>
      </text>
    </comment>
    <comment ref="L19" authorId="0" shapeId="0" xr:uid="{00000000-0006-0000-0700-000002000000}">
      <text>
        <r>
          <rPr>
            <b/>
            <sz val="8"/>
            <color indexed="81"/>
            <rFont val="Tahoma"/>
            <family val="2"/>
          </rPr>
          <t>chetan yadav:</t>
        </r>
        <r>
          <rPr>
            <sz val="8"/>
            <color indexed="81"/>
            <rFont val="Tahoma"/>
            <family val="2"/>
          </rPr>
          <t xml:space="preserve">
Percentages taken from BESCOM study</t>
        </r>
      </text>
    </comment>
    <comment ref="L34" authorId="0" shapeId="0" xr:uid="{00000000-0006-0000-0700-000003000000}">
      <text>
        <r>
          <rPr>
            <b/>
            <sz val="8"/>
            <color indexed="81"/>
            <rFont val="Tahoma"/>
            <family val="2"/>
          </rPr>
          <t>chetan yadav:</t>
        </r>
        <r>
          <rPr>
            <sz val="8"/>
            <color indexed="81"/>
            <rFont val="Tahoma"/>
            <family val="2"/>
          </rPr>
          <t xml:space="preserve">
Percentages taken from BESCOM study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Chetan Yadav</author>
  </authors>
  <commentList>
    <comment ref="E4" authorId="0" shapeId="0" xr:uid="{00000000-0006-0000-0C00-000001000000}">
      <text>
        <r>
          <rPr>
            <b/>
            <sz val="9"/>
            <color indexed="81"/>
            <rFont val="Tahoma"/>
            <family val="2"/>
          </rPr>
          <t>Chetan Yadav:</t>
        </r>
        <r>
          <rPr>
            <sz val="9"/>
            <color indexed="81"/>
            <rFont val="Tahoma"/>
            <family val="2"/>
          </rPr>
          <t xml:space="preserve">
distribution assets + others
</t>
        </r>
      </text>
    </comment>
  </commentList>
</comments>
</file>

<file path=xl/sharedStrings.xml><?xml version="1.0" encoding="utf-8"?>
<sst xmlns="http://schemas.openxmlformats.org/spreadsheetml/2006/main" count="1793" uniqueCount="361">
  <si>
    <t>Sub Total</t>
  </si>
  <si>
    <t xml:space="preserve">Total </t>
  </si>
  <si>
    <t>Unit</t>
  </si>
  <si>
    <t xml:space="preserve">Fixed </t>
  </si>
  <si>
    <t>Variable</t>
  </si>
  <si>
    <t>Others</t>
  </si>
  <si>
    <t>Fixed</t>
  </si>
  <si>
    <t>Total</t>
  </si>
  <si>
    <t>Hydel</t>
  </si>
  <si>
    <t>Thermal</t>
  </si>
  <si>
    <t>Operating expenses</t>
  </si>
  <si>
    <t>Fuel losses</t>
  </si>
  <si>
    <t>Sub-total</t>
  </si>
  <si>
    <t>R&amp;M</t>
  </si>
  <si>
    <t>Employee costs</t>
  </si>
  <si>
    <t>A&amp;G</t>
  </si>
  <si>
    <t>Expenses capitalized</t>
  </si>
  <si>
    <t>PARTICULARS</t>
  </si>
  <si>
    <t>Repairs &amp; Maintenance</t>
  </si>
  <si>
    <t>A&amp;G expenses</t>
  </si>
  <si>
    <t>Depreciation+AAD</t>
  </si>
  <si>
    <t>Interest &amp; Finance charges</t>
  </si>
  <si>
    <t xml:space="preserve">Interest on working capital </t>
  </si>
  <si>
    <t>Provison for Tax</t>
  </si>
  <si>
    <t>LESS: Expenses Capitalized:</t>
  </si>
  <si>
    <t xml:space="preserve">  -Interest and finance charges</t>
  </si>
  <si>
    <t xml:space="preserve">  -net prior period (other expenses)</t>
  </si>
  <si>
    <t>SUB-TOTAL</t>
  </si>
  <si>
    <t>Description</t>
  </si>
  <si>
    <t>132 kv</t>
  </si>
  <si>
    <t>66 kv</t>
  </si>
  <si>
    <t>33 KV</t>
  </si>
  <si>
    <t>11KV</t>
  </si>
  <si>
    <t>Demand</t>
  </si>
  <si>
    <t xml:space="preserve">Energy </t>
  </si>
  <si>
    <t>Customer</t>
  </si>
  <si>
    <t>Distribution</t>
  </si>
  <si>
    <t>Overall</t>
  </si>
  <si>
    <t>Domestic</t>
  </si>
  <si>
    <t>Agriculture</t>
  </si>
  <si>
    <t>Total power purchase + generation cost</t>
  </si>
  <si>
    <t>Employee cost</t>
  </si>
  <si>
    <t>Dep &amp; related (Net)</t>
  </si>
  <si>
    <t>Less: Expenses capitalized</t>
  </si>
  <si>
    <t>Add: Expenses reallocated</t>
  </si>
  <si>
    <t>Net Expenses</t>
  </si>
  <si>
    <t>Transmission</t>
  </si>
  <si>
    <t>HV (Rs.)</t>
  </si>
  <si>
    <t>LV&amp;MV (Rs.)</t>
  </si>
  <si>
    <t>220 kV</t>
  </si>
  <si>
    <t>Other expenses</t>
  </si>
  <si>
    <t>Distribution cost classification for 66 kv(In %)</t>
  </si>
  <si>
    <t>Distribution cost classification for 33 kv(In %)</t>
  </si>
  <si>
    <t>Distribution cost classification for 11 kv(In %)</t>
  </si>
  <si>
    <t>Distribution cost classification for LT kv(In %)</t>
  </si>
  <si>
    <t>Industrial</t>
  </si>
  <si>
    <t>Commercial</t>
  </si>
  <si>
    <t>Traction</t>
  </si>
  <si>
    <t>Bulk / Miscellaneous</t>
  </si>
  <si>
    <t>CP (%)</t>
  </si>
  <si>
    <t>Other fuel related costs</t>
  </si>
  <si>
    <t>Depreciation</t>
  </si>
  <si>
    <t>Interest and finance charges</t>
  </si>
  <si>
    <t>Fixed Power Purchase</t>
  </si>
  <si>
    <t>Variable Power Purchase</t>
  </si>
  <si>
    <t>Classification of Distribution costs for 220 kv                                                      (Rs. Crore)</t>
  </si>
  <si>
    <t>Classification of Distribution costs for 132 kv                                                      (Rs. Crore)</t>
  </si>
  <si>
    <t>Classification of Distribution costs for 66 kv                                                      (Rs. Crore)</t>
  </si>
  <si>
    <t>Classification of Distribution costs for 33 kv                                                     (Rs. Crore)</t>
  </si>
  <si>
    <t>Classification of Distribution costs for 11 kv                                                    (Rs. Crore)</t>
  </si>
  <si>
    <t>Classification of Distribution costs for LT                                                          (Rs. Crore)</t>
  </si>
  <si>
    <t>Total Power Purchase Cost</t>
  </si>
  <si>
    <t>Particulars</t>
  </si>
  <si>
    <t>Public Lighting</t>
  </si>
  <si>
    <t>Total                            (Rs crore)</t>
  </si>
  <si>
    <t>Distribution Cost Classification for 220 kv(In %)</t>
  </si>
  <si>
    <t>Distribution cost classification for 132 kv (In %)</t>
  </si>
  <si>
    <t xml:space="preserve">LT </t>
  </si>
  <si>
    <t xml:space="preserve">Apportionment of Cost </t>
  </si>
  <si>
    <t>Classification of Transmission costs (Rs. Crore)</t>
  </si>
  <si>
    <t>Classification of Power Purchase &amp; Generation costs                                         (Rs. Crore)</t>
  </si>
  <si>
    <t xml:space="preserve">Energy Available (MU)        </t>
  </si>
  <si>
    <t xml:space="preserve">Transmission &amp; Distribution losses            </t>
  </si>
  <si>
    <t>Sl. No.</t>
  </si>
  <si>
    <t>Source</t>
  </si>
  <si>
    <t>Purchase (MU)</t>
  </si>
  <si>
    <t>External losses (%)</t>
  </si>
  <si>
    <t>Energy recd. By PSEB (MU)</t>
  </si>
  <si>
    <t>AFC 
(Rs. Cr.)</t>
  </si>
  <si>
    <t>PSEB firm share (%)</t>
  </si>
  <si>
    <t>VC (Pc/Unit)</t>
  </si>
  <si>
    <t>FC 
(Rs. Cr.)</t>
  </si>
  <si>
    <t>VC 
(Rs. Cr.)</t>
  </si>
  <si>
    <t>Others (Rs. Cr.)</t>
  </si>
  <si>
    <t>Total 
(Rs. Cr.)</t>
  </si>
  <si>
    <t>Energy available for sale in state (MU)</t>
  </si>
  <si>
    <t>Land &amp; land rights</t>
  </si>
  <si>
    <t>Buildings</t>
  </si>
  <si>
    <t>Hydraulic works</t>
  </si>
  <si>
    <t>Other civil works</t>
  </si>
  <si>
    <t>Vehicles</t>
  </si>
  <si>
    <t>Office equipments</t>
  </si>
  <si>
    <t>Assets group</t>
  </si>
  <si>
    <t>Plant and Machinery</t>
  </si>
  <si>
    <t>Line and cabel networks</t>
  </si>
  <si>
    <t>Furnitures and fixtures</t>
  </si>
  <si>
    <t>Distribution assets</t>
  </si>
  <si>
    <t>sub-total</t>
  </si>
  <si>
    <t>Retail supply</t>
  </si>
  <si>
    <t>Voltage Level</t>
  </si>
  <si>
    <t>S. No</t>
  </si>
  <si>
    <t>132 kV</t>
  </si>
  <si>
    <t>66 kV</t>
  </si>
  <si>
    <t>33 kV</t>
  </si>
  <si>
    <t>11 kV</t>
  </si>
  <si>
    <t>LT</t>
  </si>
  <si>
    <t>Length of Transmission &amp; Dsitribution Lines (Ckt KM)</t>
  </si>
  <si>
    <t>Cost per KM (Rs Lac)</t>
  </si>
  <si>
    <t>-</t>
  </si>
  <si>
    <t xml:space="preserve"> Assets as a Percentage of the Total Asset Base</t>
  </si>
  <si>
    <t>Voltage of supply</t>
  </si>
  <si>
    <t>Consumer category</t>
  </si>
  <si>
    <t>Voltage wise classification of assets (%)</t>
  </si>
  <si>
    <t>Summary</t>
  </si>
  <si>
    <t>Classification of Retail supply costs                                                          (Rs. Crore)</t>
  </si>
  <si>
    <t>% losses</t>
  </si>
  <si>
    <t>Power purchased</t>
  </si>
  <si>
    <t>Sales (MU)</t>
  </si>
  <si>
    <t>Retails supply (%)</t>
  </si>
  <si>
    <t>Power Purchaseed (PP)</t>
  </si>
  <si>
    <t>Own Generation (G)</t>
  </si>
  <si>
    <t>Distribution cost</t>
  </si>
  <si>
    <t>Total Cost of Lines (Rs Lakh)</t>
  </si>
  <si>
    <t>Total Cost of Shunt Capacitors (at each voltage) in Rs lakh</t>
  </si>
  <si>
    <t>Total Cost of Sub stations (Rs lakh)</t>
  </si>
  <si>
    <t>Total cost of Transformers (Rs lakh)</t>
  </si>
  <si>
    <t>Total Asset Base (Rs Lakh)</t>
  </si>
  <si>
    <t>Total Asset Base (Rs Crore)</t>
  </si>
  <si>
    <t>Total Own Generation Cost</t>
  </si>
  <si>
    <t>Total Power Purchase &amp; Generation costs</t>
  </si>
  <si>
    <t xml:space="preserve">Coincidence Factor </t>
  </si>
  <si>
    <t>G</t>
  </si>
  <si>
    <t>D</t>
  </si>
  <si>
    <t>ROE</t>
  </si>
  <si>
    <t>GoP Charges</t>
  </si>
  <si>
    <t>Less: Non Tariff Income</t>
  </si>
  <si>
    <t>Ratio</t>
  </si>
  <si>
    <t>Ratios</t>
  </si>
  <si>
    <t>Power Purchase and Generation Costs</t>
  </si>
  <si>
    <t>Fixed Own Generation</t>
  </si>
  <si>
    <t>Variable Own Generation</t>
  </si>
  <si>
    <t>Total Fixed Cost</t>
  </si>
  <si>
    <t>Total Variable Cost</t>
  </si>
  <si>
    <t>Total Variable</t>
  </si>
  <si>
    <t>TOTAL EXPENDITURE (Approved ARR)</t>
  </si>
  <si>
    <t>Net energy available for sale within state</t>
  </si>
  <si>
    <t>Total Distribution Costs</t>
  </si>
  <si>
    <t>Total Transmission Costs</t>
  </si>
  <si>
    <t>Total assets of PSPCL</t>
  </si>
  <si>
    <t>At the end of FY 2010-11</t>
  </si>
  <si>
    <t>Source - T.O. FY 11-12 Pg 124</t>
  </si>
  <si>
    <t>Source - Previous Model as per A.O. FY 09-10</t>
  </si>
  <si>
    <t>RoE</t>
  </si>
  <si>
    <t>Cost of Oil</t>
  </si>
  <si>
    <t>% Share in Total Expenses of Distribution Function</t>
  </si>
  <si>
    <t>Gross Expenses</t>
  </si>
  <si>
    <t>LV&amp;MV                                  (Rs crore)</t>
  </si>
  <si>
    <t>Revenue Gap Attributable to Distribution Function (Rs Crore)</t>
  </si>
  <si>
    <t>Total  - LV&amp;MV + Public Lighting (Rs crore)</t>
  </si>
  <si>
    <t>Total - HV (Rs crore)</t>
  </si>
  <si>
    <t>Sub Total - Distribution Function Expenses                                    (Rs crore)</t>
  </si>
  <si>
    <t>Total - Distribution Function Expenses                                    (Rs crore)</t>
  </si>
  <si>
    <t>Connected Load</t>
  </si>
  <si>
    <t>Demand Factor</t>
  </si>
  <si>
    <t>% Share in Total Connected Load of Utility</t>
  </si>
  <si>
    <t>Effective Connected Load</t>
  </si>
  <si>
    <t>Industry</t>
  </si>
  <si>
    <t>% share in Net power purchase</t>
  </si>
  <si>
    <t>Voltage wise costs have been further divided amongst categories to arrive at voltage wise - category wise costs of distribution function</t>
  </si>
  <si>
    <t>Allocation of demand related costs of distribution function on the basis of Connected Load. Allocation of energy costs on the basis of sales and losses. Energy Costs include total cost of generation, transmission and customer related costs of distribution function. Losses have been considered uniform throughout for LT level. The balance losses have been distributed amongst all the categories based on their sales.</t>
  </si>
  <si>
    <t>B</t>
  </si>
  <si>
    <t>A</t>
  </si>
  <si>
    <t>C</t>
  </si>
  <si>
    <t>E</t>
  </si>
  <si>
    <t>F</t>
  </si>
  <si>
    <t>H</t>
  </si>
  <si>
    <t>Consumer Category</t>
  </si>
  <si>
    <t>* Note - To be explained in detail.</t>
  </si>
  <si>
    <t>Bulk</t>
  </si>
  <si>
    <t>Voltage of Supply</t>
  </si>
  <si>
    <t>G = E+F</t>
  </si>
  <si>
    <t>I = H-G</t>
  </si>
  <si>
    <t>Tariff - CoS</t>
  </si>
  <si>
    <t>Rs / kWh</t>
  </si>
  <si>
    <t>J = I/G</t>
  </si>
  <si>
    <t>Cost of Supply (Rs / kWh)</t>
  </si>
  <si>
    <t>Fuel Cost</t>
  </si>
  <si>
    <t>Industry LS</t>
  </si>
  <si>
    <t>Industry MS</t>
  </si>
  <si>
    <t>Industry SP</t>
  </si>
  <si>
    <t>Domestic (0-100)</t>
  </si>
  <si>
    <t>Domestic (101-300)</t>
  </si>
  <si>
    <t>Domestic (above 300)</t>
  </si>
  <si>
    <t>Connected Load (kW)</t>
  </si>
  <si>
    <t>% Losses</t>
  </si>
  <si>
    <t>Common pool supply</t>
  </si>
  <si>
    <t xml:space="preserve">Energy Sold within state (MU)       </t>
  </si>
  <si>
    <t>Total Power Purchased</t>
  </si>
  <si>
    <t>As a %</t>
  </si>
  <si>
    <t>Allocation of Energy Related Cost (Rs. Crore)</t>
  </si>
  <si>
    <t>Total                (Rs. Crore)</t>
  </si>
  <si>
    <t xml:space="preserve">Allocation of Demand Related Cost </t>
  </si>
  <si>
    <t>Genration</t>
  </si>
  <si>
    <t xml:space="preserve">Distribution </t>
  </si>
  <si>
    <t>Supply to other states</t>
  </si>
  <si>
    <t>TOTAL</t>
  </si>
  <si>
    <t>Other costs</t>
  </si>
  <si>
    <t xml:space="preserve">Source - As per previous Model </t>
  </si>
  <si>
    <t>Data  of area other than SAP Data.</t>
  </si>
  <si>
    <t>consumer category</t>
  </si>
  <si>
    <t>220kV</t>
  </si>
  <si>
    <t>INDUSTRIAL</t>
  </si>
  <si>
    <t>TRACTION</t>
  </si>
  <si>
    <t>132KV</t>
  </si>
  <si>
    <t>BULK</t>
  </si>
  <si>
    <t>66KV</t>
  </si>
  <si>
    <t>COMMERCIAL</t>
  </si>
  <si>
    <t>33KV</t>
  </si>
  <si>
    <t>DOMESTIC</t>
  </si>
  <si>
    <t>INDUSTRIAL S.P</t>
  </si>
  <si>
    <t>INDUSTRIAL M.S</t>
  </si>
  <si>
    <t>INDUSTRIAL L.S</t>
  </si>
  <si>
    <t>INDUSTRIAL TOTAL</t>
  </si>
  <si>
    <t>AGRICULTURE</t>
  </si>
  <si>
    <t>PUBLIC LIGHTING</t>
  </si>
  <si>
    <t>Data under SAP</t>
  </si>
  <si>
    <t xml:space="preserve">Commercial </t>
  </si>
  <si>
    <t>INDUSTRIAL LS</t>
  </si>
  <si>
    <t>33kV</t>
  </si>
  <si>
    <t>Office equipments + others</t>
  </si>
  <si>
    <t>Total Asset Base of PSPCL based on the data provided for FIVE ZONES  - AS PER PREVIOUS MODEL</t>
  </si>
  <si>
    <t>Supply Voltage</t>
  </si>
  <si>
    <t>IND - SUB-TOTAL</t>
  </si>
  <si>
    <t>Power Generation Cost (Rs Cr)</t>
  </si>
  <si>
    <t>Rs Cr</t>
  </si>
  <si>
    <t>Approved Transmission cost</t>
  </si>
  <si>
    <t>Approved Power Generation Cost</t>
  </si>
  <si>
    <t>Effective Connected Load (kW)</t>
  </si>
  <si>
    <t>MU</t>
  </si>
  <si>
    <t>COMMON POOL</t>
  </si>
  <si>
    <t>Common Pool</t>
  </si>
  <si>
    <t>Actual T&amp;D Loss</t>
  </si>
  <si>
    <t>Transmission Loss</t>
  </si>
  <si>
    <t>Estimated Distribution loss</t>
  </si>
  <si>
    <t>Voltage-wise approved % of loss</t>
  </si>
  <si>
    <t>220/132 kV</t>
  </si>
  <si>
    <t>66/33 kV</t>
  </si>
  <si>
    <t xml:space="preserve">Approved COS </t>
  </si>
  <si>
    <t>Actual</t>
  </si>
  <si>
    <t>Proposed COS</t>
  </si>
  <si>
    <t>Sr. No.</t>
  </si>
  <si>
    <t>kW</t>
  </si>
  <si>
    <t>Commercial (NRS)</t>
  </si>
  <si>
    <t>(a)</t>
  </si>
  <si>
    <t>Small Supply</t>
  </si>
  <si>
    <t>(b)</t>
  </si>
  <si>
    <t>Medium Supply</t>
  </si>
  <si>
    <t>(c)</t>
  </si>
  <si>
    <t>Large Supply</t>
  </si>
  <si>
    <t>Street Lighting</t>
  </si>
  <si>
    <t>Bulk Supply</t>
  </si>
  <si>
    <t>Railway Traction</t>
  </si>
  <si>
    <t>AP Consumption</t>
  </si>
  <si>
    <t>Nos</t>
  </si>
  <si>
    <t>Revenue gap</t>
  </si>
  <si>
    <t>Transmission Charges</t>
  </si>
  <si>
    <t>ARR for FY 2015-16</t>
  </si>
  <si>
    <t>Division of losses</t>
  </si>
  <si>
    <t>Cost of Supply (Rs./kWh)</t>
  </si>
  <si>
    <t>Tariff approved in FY 2014-15</t>
  </si>
  <si>
    <t>Tariff-Cos</t>
  </si>
  <si>
    <t>FY 2018-19</t>
  </si>
  <si>
    <t>Category</t>
  </si>
  <si>
    <t>Volatge Level</t>
  </si>
  <si>
    <t>Nos.</t>
  </si>
  <si>
    <t>NRS</t>
  </si>
  <si>
    <t>SP</t>
  </si>
  <si>
    <t>MS</t>
  </si>
  <si>
    <t>LS</t>
  </si>
  <si>
    <t>PL</t>
  </si>
  <si>
    <t>Ag</t>
  </si>
  <si>
    <t>T&amp;D Loss</t>
  </si>
  <si>
    <t>Tx Loss</t>
  </si>
  <si>
    <t>Dst. Loss</t>
  </si>
  <si>
    <t>IOWC</t>
  </si>
  <si>
    <t>GOP Charges (RSD)</t>
  </si>
  <si>
    <t>Assumption</t>
  </si>
  <si>
    <t>Other Civil Works</t>
  </si>
  <si>
    <t>Other</t>
  </si>
  <si>
    <t>Rs. Crore</t>
  </si>
  <si>
    <t>Voltage wise classification of assets (Rs. Crore)</t>
  </si>
  <si>
    <t>Apportionment (utilization) of assets used at different voltages (Rs. Crore)</t>
  </si>
  <si>
    <t>11kV</t>
  </si>
  <si>
    <t>Retail</t>
  </si>
  <si>
    <t>Discom</t>
  </si>
  <si>
    <t>Wire</t>
  </si>
  <si>
    <t>Classification of Transmission costs</t>
  </si>
  <si>
    <t>Classification of Distribution costs for 220 kV</t>
  </si>
  <si>
    <t>Classification of Distribution costs for 132 kV</t>
  </si>
  <si>
    <t>Classification of Distribution costs for 66 kV</t>
  </si>
  <si>
    <t>Classification of Distribution costs for 33 kV</t>
  </si>
  <si>
    <t xml:space="preserve">Classification of Distribution costs for 11 kV </t>
  </si>
  <si>
    <t>Classification of Distribution costs for LT</t>
  </si>
  <si>
    <t>Classification of Retail supply costs</t>
  </si>
  <si>
    <t>Classification of PP &amp; Generation costs</t>
  </si>
  <si>
    <t>Line and Cable Networks</t>
  </si>
  <si>
    <t>Effective Connected load (kW)</t>
  </si>
  <si>
    <t>Voltage wise Loss Computation</t>
  </si>
  <si>
    <t>ALLOCATION MATRIX FOR DEMAND, ENERGY AND CUSTOMER RELATED COST</t>
  </si>
  <si>
    <t>R&amp;M and A&amp;G Exp</t>
  </si>
  <si>
    <t>Demand Distribution Cost</t>
  </si>
  <si>
    <t>Energy &amp; Customer Related Cost</t>
  </si>
  <si>
    <t>Cost of Supply   (Rs Crore)</t>
  </si>
  <si>
    <t>400 kV</t>
  </si>
  <si>
    <t>ckt-km</t>
  </si>
  <si>
    <t>FY 2020-21</t>
  </si>
  <si>
    <t>FY 2021-22</t>
  </si>
  <si>
    <t>FY 2022-23</t>
  </si>
  <si>
    <t>A&amp;G Expenses</t>
  </si>
  <si>
    <t>R&amp;M Expenses</t>
  </si>
  <si>
    <t>Projected Power Purchase Cost</t>
  </si>
  <si>
    <t>FY 21</t>
  </si>
  <si>
    <t>FY 22</t>
  </si>
  <si>
    <t>FY 23</t>
  </si>
  <si>
    <t xml:space="preserve">Tariff                  FY 2019-20             (Rs/ kWh)             </t>
  </si>
  <si>
    <t>Cost of Supply  (Rs Crore)</t>
  </si>
  <si>
    <t>Cost of Supply (Rs Crore)</t>
  </si>
  <si>
    <t>FY 2020-21 (Rs Crore)</t>
  </si>
  <si>
    <t>FY 2021-22 (Rs Crore)</t>
  </si>
  <si>
    <t>FY 2022-23 (Rs Crore)</t>
  </si>
  <si>
    <t>LV&amp;MV + Public Lighting  
(below 132 kV)</t>
  </si>
  <si>
    <t>LV&amp;MV + Public Lighting 
(below 132 kV)</t>
  </si>
  <si>
    <t>HV 
(220 &amp; 132 kV)</t>
  </si>
  <si>
    <t xml:space="preserve">FY 2022-23 </t>
  </si>
  <si>
    <t>Retail Supply</t>
  </si>
  <si>
    <t>Customer Related Cost</t>
  </si>
  <si>
    <t>Energy Related Cost</t>
  </si>
  <si>
    <t>Energy &amp; Customer</t>
  </si>
  <si>
    <t>Allocation of Energy and Customer Related Cost (Rs. Crore)</t>
  </si>
  <si>
    <t>DSM Fund and Non Tariff Income</t>
  </si>
  <si>
    <t>Annexure Y-1</t>
  </si>
  <si>
    <t>Annexure Y-2</t>
  </si>
  <si>
    <t>Annexure Y-3</t>
  </si>
  <si>
    <t>Annexure Y-4</t>
  </si>
  <si>
    <t>Annexure Y-5</t>
  </si>
  <si>
    <t>Annexure Y-6</t>
  </si>
  <si>
    <t>Annexure Y-7</t>
  </si>
  <si>
    <t>Annexure Y-8</t>
  </si>
  <si>
    <t>Annexure Y-9</t>
  </si>
  <si>
    <t>Annexure Y-10</t>
  </si>
  <si>
    <t>Annexure Y-11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</si>
</sst>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_(* \(#,##0\);_(* &quot;-&quot;_);_(@_)"/>
    <numFmt numFmtId="43" formatCode="_(* #,##0.00_);_(* \(#,##0.00\);_(* &quot;-&quot;??_);_(@_)"/>
    <numFmt numFmtId="164" formatCode="_-* #,##0.00_-;\-* #,##0.00_-;_-* &quot;-&quot;??_-;_-@_-"/>
    <numFmt numFmtId="165" formatCode="_ * #,##0.00_ ;_ * \-#,##0.00_ ;_ * &quot;-&quot;??_ ;_ @_ "/>
    <numFmt numFmtId="166" formatCode="_(* #,##0.0_);_(* \(#,##0.0\);_(* &quot;-&quot;?_);_(@_)"/>
    <numFmt numFmtId="167" formatCode="_(* #,##0.00_);_(* \(#,##0.00\);_(* &quot;-&quot;?_);_(@_)"/>
    <numFmt numFmtId="168" formatCode="0.0%"/>
    <numFmt numFmtId="169" formatCode="0.0"/>
    <numFmt numFmtId="170" formatCode="_(* #,##0_);_(* \(#,##0\);_(* &quot;-&quot;??_);_(@_)"/>
    <numFmt numFmtId="171" formatCode="_(* #,##0.00_);_(* \(#,##0.00\);_(* &quot;-&quot;_);_(@_)"/>
    <numFmt numFmtId="172" formatCode="0.000%"/>
    <numFmt numFmtId="173" formatCode="0.000"/>
    <numFmt numFmtId="174" formatCode="_(* #,##0.0_);_(* \(#,##0.0\);_(* &quot;-&quot;??_);_(@_)"/>
    <numFmt numFmtId="175" formatCode="_(* #,##0.0000_);_(* \(#,##0.0000\);_(* &quot;-&quot;??_);_(@_)"/>
    <numFmt numFmtId="176" formatCode="#,##0.0_);\(#,##0.0\)"/>
    <numFmt numFmtId="177" formatCode="#,##0.000_);\(#,##0.000\)"/>
    <numFmt numFmtId="178" formatCode="_ * #,##0_ ;_ * \-#,##0_ ;_ * &quot;-&quot;??_ ;_ @_ "/>
    <numFmt numFmtId="179" formatCode="0.00000%"/>
  </numFmts>
  <fonts count="47" x14ac:knownFonts="1">
    <font>
      <sz val="11"/>
      <color theme="1"/>
      <name val="Calibri"/>
      <family val="2"/>
      <scheme val="minor"/>
    </font>
    <font>
      <b/>
      <sz val="9"/>
      <color indexed="81"/>
      <name val="Tahoma"/>
      <family val="2"/>
    </font>
    <font>
      <sz val="9"/>
      <color indexed="81"/>
      <name val="Tahoma"/>
      <family val="2"/>
    </font>
    <font>
      <b/>
      <sz val="10"/>
      <name val="Calibri"/>
      <family val="2"/>
    </font>
    <font>
      <sz val="10"/>
      <name val="Calibri"/>
      <family val="2"/>
    </font>
    <font>
      <sz val="11"/>
      <color indexed="8"/>
      <name val="Calibri"/>
      <family val="2"/>
    </font>
    <font>
      <sz val="10"/>
      <name val="Arial"/>
      <family val="2"/>
    </font>
    <font>
      <sz val="8"/>
      <color indexed="81"/>
      <name val="Tahoma"/>
      <family val="2"/>
    </font>
    <font>
      <b/>
      <sz val="8"/>
      <color indexed="81"/>
      <name val="Tahoma"/>
      <family val="2"/>
    </font>
    <font>
      <sz val="11"/>
      <color indexed="8"/>
      <name val="Calibri"/>
      <family val="2"/>
    </font>
    <font>
      <sz val="8"/>
      <name val="Calibri"/>
      <family val="2"/>
    </font>
    <font>
      <b/>
      <sz val="12"/>
      <name val="Calibri"/>
      <family val="2"/>
    </font>
    <font>
      <b/>
      <sz val="14"/>
      <name val="Calibri"/>
      <family val="2"/>
    </font>
    <font>
      <b/>
      <sz val="11"/>
      <name val="Calibri"/>
      <family val="2"/>
    </font>
    <font>
      <b/>
      <i/>
      <sz val="11"/>
      <name val="Calibri"/>
      <family val="2"/>
    </font>
    <font>
      <b/>
      <sz val="10"/>
      <name val="Times New Roman"/>
      <family val="1"/>
    </font>
    <font>
      <b/>
      <sz val="10"/>
      <color indexed="8"/>
      <name val="Times New Roman"/>
      <family val="1"/>
    </font>
    <font>
      <sz val="10"/>
      <color indexed="8"/>
      <name val="Times New Roman"/>
      <family val="1"/>
    </font>
    <font>
      <b/>
      <sz val="8"/>
      <color indexed="60"/>
      <name val="Times New Roman"/>
      <family val="1"/>
    </font>
    <font>
      <b/>
      <sz val="10"/>
      <color indexed="60"/>
      <name val="Times New Roman"/>
      <family val="1"/>
    </font>
    <font>
      <sz val="10"/>
      <name val="Times New Roman"/>
      <family val="1"/>
    </font>
    <font>
      <b/>
      <i/>
      <sz val="10"/>
      <color indexed="8"/>
      <name val="Times New Roman"/>
      <family val="1"/>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color theme="1"/>
      <name val="Times New Roman"/>
      <family val="1"/>
    </font>
    <font>
      <b/>
      <sz val="10"/>
      <color theme="1"/>
      <name val="Times New Roman"/>
      <family val="1"/>
    </font>
    <font>
      <b/>
      <sz val="10"/>
      <color rgb="FFFF0000"/>
      <name val="Times New Roman"/>
      <family val="1"/>
    </font>
    <font>
      <b/>
      <sz val="10"/>
      <color theme="0"/>
      <name val="Times New Roman"/>
      <family val="1"/>
    </font>
    <font>
      <b/>
      <sz val="8"/>
      <color rgb="FFFF0000"/>
      <name val="Times New Roman"/>
      <family val="1"/>
    </font>
    <font>
      <sz val="10"/>
      <color theme="0"/>
      <name val="Times New Roman"/>
      <family val="1"/>
    </font>
    <font>
      <sz val="10"/>
      <color rgb="FFFF0000"/>
      <name val="Times New Roman"/>
      <family val="1"/>
    </font>
    <font>
      <i/>
      <sz val="10"/>
      <color theme="1"/>
      <name val="Times New Roman"/>
      <family val="1"/>
    </font>
    <font>
      <b/>
      <sz val="11"/>
      <color theme="1"/>
      <name val="Times New Roman"/>
      <family val="1"/>
    </font>
    <font>
      <sz val="11"/>
      <color theme="1"/>
      <name val="Times New Roman"/>
      <family val="1"/>
    </font>
    <font>
      <sz val="11"/>
      <color theme="0"/>
      <name val="Times New Roman"/>
      <family val="1"/>
    </font>
    <font>
      <sz val="11"/>
      <color indexed="8"/>
      <name val="Times New Roman"/>
      <family val="1"/>
    </font>
    <font>
      <b/>
      <sz val="10"/>
      <color theme="1"/>
      <name val="Book Antiqua"/>
      <family val="1"/>
    </font>
    <font>
      <b/>
      <sz val="10"/>
      <color indexed="8"/>
      <name val="Book Antiqua"/>
      <family val="1"/>
    </font>
    <font>
      <sz val="10"/>
      <color theme="1"/>
      <name val="Book Antiqua"/>
      <family val="1"/>
    </font>
    <font>
      <sz val="10"/>
      <color indexed="8"/>
      <name val="Book Antiqua"/>
      <family val="1"/>
    </font>
    <font>
      <i/>
      <sz val="10"/>
      <color theme="1"/>
      <name val="Book Antiqua"/>
      <family val="1"/>
    </font>
    <font>
      <i/>
      <sz val="10"/>
      <color indexed="8"/>
      <name val="Book Antiqua"/>
      <family val="1"/>
    </font>
    <font>
      <b/>
      <i/>
      <sz val="10"/>
      <name val="Times New Roman"/>
      <family val="1"/>
    </font>
    <font>
      <b/>
      <i/>
      <sz val="10"/>
      <color theme="1"/>
      <name val="Times New Roman"/>
      <family val="1"/>
    </font>
    <font>
      <b/>
      <sz val="8"/>
      <name val="Times New Roman"/>
      <family val="1"/>
    </font>
  </fonts>
  <fills count="25">
    <fill>
      <patternFill patternType="none"/>
    </fill>
    <fill>
      <patternFill patternType="gray125"/>
    </fill>
    <fill>
      <patternFill patternType="solid">
        <fgColor indexed="44"/>
        <bgColor indexed="64"/>
      </patternFill>
    </fill>
    <fill>
      <patternFill patternType="solid">
        <fgColor indexed="50"/>
        <bgColor indexed="64"/>
      </patternFill>
    </fill>
    <fill>
      <patternFill patternType="solid">
        <fgColor indexed="9"/>
        <bgColor indexed="64"/>
      </patternFill>
    </fill>
    <fill>
      <patternFill patternType="solid">
        <fgColor indexed="31"/>
        <bgColor indexed="64"/>
      </patternFill>
    </fill>
    <fill>
      <patternFill patternType="solid">
        <fgColor indexed="29"/>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rgb="FF002060"/>
        <bgColor indexed="64"/>
      </patternFill>
    </fill>
    <fill>
      <patternFill patternType="solid">
        <fgColor theme="2" tint="-0.49998474074526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7" tint="0.59999389629810485"/>
        <bgColor indexed="64"/>
      </patternFill>
    </fill>
    <fill>
      <patternFill patternType="solid">
        <fgColor theme="5" tint="0.59999389629810485"/>
        <bgColor indexed="64"/>
      </patternFill>
    </fill>
  </fills>
  <borders count="49">
    <border>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s>
  <cellStyleXfs count="11">
    <xf numFmtId="0" fontId="0" fillId="0" borderId="0"/>
    <xf numFmtId="43" fontId="9" fillId="0" borderId="0" applyFont="0" applyFill="0" applyBorder="0" applyAlignment="0" applyProtection="0"/>
    <xf numFmtId="43" fontId="5" fillId="0" borderId="0" applyFont="0" applyFill="0" applyBorder="0" applyAlignment="0" applyProtection="0"/>
    <xf numFmtId="0" fontId="6" fillId="0" borderId="0"/>
    <xf numFmtId="0" fontId="6" fillId="0" borderId="0"/>
    <xf numFmtId="0" fontId="6" fillId="0" borderId="0"/>
    <xf numFmtId="9" fontId="9" fillId="0" borderId="0" applyFont="0" applyFill="0" applyBorder="0" applyAlignment="0" applyProtection="0"/>
    <xf numFmtId="9" fontId="5" fillId="0" borderId="0" applyFont="0" applyFill="0" applyBorder="0" applyAlignment="0" applyProtection="0"/>
    <xf numFmtId="0" fontId="5" fillId="0" borderId="0"/>
    <xf numFmtId="43" fontId="22" fillId="0" borderId="0" applyFont="0" applyFill="0" applyBorder="0" applyAlignment="0" applyProtection="0"/>
    <xf numFmtId="43" fontId="22" fillId="0" borderId="0" applyFont="0" applyFill="0" applyBorder="0" applyAlignment="0" applyProtection="0"/>
  </cellStyleXfs>
  <cellXfs count="683">
    <xf numFmtId="0" fontId="0" fillId="0" borderId="0" xfId="0"/>
    <xf numFmtId="0" fontId="3" fillId="2" borderId="2" xfId="0" applyFont="1" applyFill="1" applyBorder="1" applyAlignment="1">
      <alignment horizontal="center" vertical="center" wrapText="1"/>
    </xf>
    <xf numFmtId="10" fontId="0" fillId="0" borderId="0" xfId="0" applyNumberFormat="1"/>
    <xf numFmtId="170" fontId="24" fillId="0" borderId="2" xfId="0" applyNumberFormat="1" applyFont="1" applyBorder="1"/>
    <xf numFmtId="0" fontId="24" fillId="0" borderId="2" xfId="0" applyFont="1" applyBorder="1"/>
    <xf numFmtId="9" fontId="24" fillId="0" borderId="2" xfId="6" applyFont="1" applyBorder="1"/>
    <xf numFmtId="170" fontId="24" fillId="0" borderId="2" xfId="1" applyNumberFormat="1" applyFont="1" applyBorder="1"/>
    <xf numFmtId="1" fontId="0" fillId="0" borderId="0" xfId="0" applyNumberFormat="1"/>
    <xf numFmtId="3" fontId="24" fillId="0" borderId="2" xfId="1" applyNumberFormat="1" applyFont="1" applyBorder="1"/>
    <xf numFmtId="3" fontId="24" fillId="0" borderId="2" xfId="0" applyNumberFormat="1" applyFont="1" applyBorder="1"/>
    <xf numFmtId="170" fontId="24" fillId="0" borderId="2" xfId="1" applyNumberFormat="1" applyFont="1" applyBorder="1" applyAlignment="1">
      <alignment vertical="center"/>
    </xf>
    <xf numFmtId="170" fontId="24" fillId="0" borderId="2" xfId="1" applyNumberFormat="1" applyFont="1" applyBorder="1" applyAlignment="1">
      <alignment horizontal="center" vertical="center"/>
    </xf>
    <xf numFmtId="170" fontId="3" fillId="2" borderId="2" xfId="0" applyNumberFormat="1"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9" borderId="2" xfId="0" applyFont="1" applyFill="1" applyBorder="1" applyAlignment="1">
      <alignment horizontal="left" vertical="top" wrapText="1"/>
    </xf>
    <xf numFmtId="0" fontId="25" fillId="0" borderId="0" xfId="0" applyFont="1" applyAlignment="1">
      <alignment vertical="center"/>
    </xf>
    <xf numFmtId="0" fontId="24" fillId="0" borderId="0" xfId="0" applyFont="1" applyAlignment="1">
      <alignment vertical="center"/>
    </xf>
    <xf numFmtId="0" fontId="25" fillId="0" borderId="0" xfId="0" applyFont="1" applyAlignment="1">
      <alignment horizontal="center" vertical="center" wrapText="1"/>
    </xf>
    <xf numFmtId="0" fontId="24" fillId="0" borderId="0" xfId="0" applyFont="1" applyAlignment="1">
      <alignment horizontal="center" vertical="center" wrapText="1"/>
    </xf>
    <xf numFmtId="0" fontId="25"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26" fillId="0" borderId="0" xfId="0" applyFont="1"/>
    <xf numFmtId="43" fontId="26" fillId="0" borderId="0" xfId="0" applyNumberFormat="1" applyFont="1"/>
    <xf numFmtId="0" fontId="16" fillId="0" borderId="0" xfId="0" applyFont="1"/>
    <xf numFmtId="0" fontId="18" fillId="0" borderId="0" xfId="0" applyFont="1"/>
    <xf numFmtId="0" fontId="15" fillId="2" borderId="5" xfId="0" applyFont="1" applyFill="1" applyBorder="1" applyAlignment="1">
      <alignment horizontal="left" vertical="center" wrapText="1"/>
    </xf>
    <xf numFmtId="0" fontId="15" fillId="2" borderId="2" xfId="0" applyFont="1" applyFill="1" applyBorder="1" applyAlignment="1">
      <alignment horizontal="center" vertical="center" wrapText="1"/>
    </xf>
    <xf numFmtId="39" fontId="26" fillId="0" borderId="2" xfId="0" applyNumberFormat="1" applyFont="1" applyBorder="1" applyAlignment="1">
      <alignment horizontal="center" vertical="center"/>
    </xf>
    <xf numFmtId="39" fontId="29" fillId="11" borderId="2" xfId="0" applyNumberFormat="1" applyFont="1" applyFill="1" applyBorder="1" applyAlignment="1">
      <alignment horizontal="center" vertical="center"/>
    </xf>
    <xf numFmtId="2" fontId="29" fillId="11" borderId="2" xfId="0" applyNumberFormat="1" applyFont="1" applyFill="1" applyBorder="1" applyAlignment="1">
      <alignment horizontal="center" vertical="center"/>
    </xf>
    <xf numFmtId="0" fontId="30" fillId="0" borderId="0" xfId="0" applyFont="1"/>
    <xf numFmtId="2" fontId="26" fillId="0" borderId="0" xfId="0" applyNumberFormat="1" applyFont="1"/>
    <xf numFmtId="41" fontId="26" fillId="0" borderId="0" xfId="0" applyNumberFormat="1" applyFont="1"/>
    <xf numFmtId="0" fontId="31" fillId="0" borderId="0" xfId="0" applyFont="1"/>
    <xf numFmtId="0" fontId="27" fillId="7" borderId="2" xfId="0" applyFont="1" applyFill="1" applyBorder="1"/>
    <xf numFmtId="0" fontId="27" fillId="0" borderId="2" xfId="0" applyFont="1" applyBorder="1" applyAlignment="1">
      <alignment horizontal="center" vertical="center"/>
    </xf>
    <xf numFmtId="0" fontId="27" fillId="0" borderId="29" xfId="0" applyFont="1" applyFill="1" applyBorder="1" applyAlignment="1">
      <alignment horizontal="center" vertical="center"/>
    </xf>
    <xf numFmtId="0" fontId="29" fillId="0" borderId="0" xfId="0" applyFont="1" applyFill="1" applyBorder="1" applyAlignment="1">
      <alignment horizontal="center" vertical="center"/>
    </xf>
    <xf numFmtId="0" fontId="26" fillId="7" borderId="2" xfId="0" applyFont="1" applyFill="1" applyBorder="1"/>
    <xf numFmtId="2" fontId="26" fillId="12" borderId="2" xfId="0" applyNumberFormat="1" applyFont="1" applyFill="1" applyBorder="1"/>
    <xf numFmtId="0" fontId="27" fillId="7" borderId="2" xfId="0" applyFont="1" applyFill="1" applyBorder="1" applyAlignment="1">
      <alignment horizontal="center"/>
    </xf>
    <xf numFmtId="2" fontId="27" fillId="12" borderId="2" xfId="0" applyNumberFormat="1" applyFont="1" applyFill="1" applyBorder="1" applyAlignment="1">
      <alignment horizontal="center"/>
    </xf>
    <xf numFmtId="0" fontId="31" fillId="0" borderId="0" xfId="0" applyFont="1" applyBorder="1" applyAlignment="1">
      <alignment horizontal="center" vertical="center"/>
    </xf>
    <xf numFmtId="0" fontId="26" fillId="0" borderId="2" xfId="0" applyFont="1" applyBorder="1"/>
    <xf numFmtId="0" fontId="29" fillId="0" borderId="0" xfId="0" applyFont="1" applyBorder="1" applyAlignment="1">
      <alignment horizontal="center" vertical="center"/>
    </xf>
    <xf numFmtId="2" fontId="26" fillId="8" borderId="2" xfId="0" applyNumberFormat="1" applyFont="1" applyFill="1" applyBorder="1"/>
    <xf numFmtId="10" fontId="26" fillId="12" borderId="2" xfId="6" applyNumberFormat="1" applyFont="1" applyFill="1" applyBorder="1"/>
    <xf numFmtId="10" fontId="31" fillId="12" borderId="0" xfId="6" applyNumberFormat="1" applyFont="1" applyFill="1" applyBorder="1"/>
    <xf numFmtId="10" fontId="32" fillId="12" borderId="2" xfId="6" applyNumberFormat="1" applyFont="1" applyFill="1" applyBorder="1"/>
    <xf numFmtId="2" fontId="26" fillId="8" borderId="23" xfId="0" applyNumberFormat="1" applyFont="1" applyFill="1" applyBorder="1"/>
    <xf numFmtId="2" fontId="28" fillId="8" borderId="2" xfId="0" applyNumberFormat="1" applyFont="1" applyFill="1" applyBorder="1" applyAlignment="1">
      <alignment horizontal="center"/>
    </xf>
    <xf numFmtId="10" fontId="28" fillId="12" borderId="2" xfId="6" applyNumberFormat="1" applyFont="1" applyFill="1" applyBorder="1" applyAlignment="1">
      <alignment horizontal="center"/>
    </xf>
    <xf numFmtId="10" fontId="29" fillId="12" borderId="0" xfId="6" applyNumberFormat="1" applyFont="1" applyFill="1" applyBorder="1" applyAlignment="1">
      <alignment horizontal="center"/>
    </xf>
    <xf numFmtId="0" fontId="17" fillId="0" borderId="0" xfId="0" applyFont="1"/>
    <xf numFmtId="0" fontId="15" fillId="2" borderId="2" xfId="0" applyFont="1" applyFill="1" applyBorder="1" applyAlignment="1">
      <alignment vertical="center" wrapText="1"/>
    </xf>
    <xf numFmtId="0" fontId="26" fillId="0" borderId="0" xfId="0" applyFont="1" applyAlignment="1">
      <alignment horizontal="left"/>
    </xf>
    <xf numFmtId="0" fontId="27" fillId="0" borderId="0" xfId="0" applyFont="1" applyAlignment="1">
      <alignment horizontal="left"/>
    </xf>
    <xf numFmtId="0" fontId="27" fillId="0" borderId="0" xfId="0" applyFont="1" applyAlignment="1">
      <alignment horizontal="left" vertical="top" wrapText="1"/>
    </xf>
    <xf numFmtId="0" fontId="26" fillId="0" borderId="0" xfId="0" applyFont="1" applyAlignment="1"/>
    <xf numFmtId="0" fontId="27" fillId="0" borderId="0" xfId="0" applyFont="1" applyAlignment="1">
      <alignment horizontal="center"/>
    </xf>
    <xf numFmtId="0" fontId="26" fillId="0" borderId="0" xfId="0" applyFont="1" applyAlignment="1">
      <alignment horizontal="center"/>
    </xf>
    <xf numFmtId="0" fontId="27" fillId="0" borderId="2" xfId="0" applyFont="1" applyBorder="1" applyAlignment="1">
      <alignment horizontal="center"/>
    </xf>
    <xf numFmtId="2" fontId="27" fillId="7" borderId="2" xfId="0" applyNumberFormat="1" applyFont="1" applyFill="1" applyBorder="1" applyAlignment="1">
      <alignment horizontal="center"/>
    </xf>
    <xf numFmtId="0" fontId="17" fillId="0" borderId="0" xfId="0" applyFont="1" applyAlignment="1">
      <alignment horizontal="center"/>
    </xf>
    <xf numFmtId="0" fontId="18" fillId="0" borderId="0" xfId="0" applyFont="1" applyAlignment="1">
      <alignment horizontal="left"/>
    </xf>
    <xf numFmtId="0" fontId="20" fillId="2" borderId="2" xfId="0" applyFont="1" applyFill="1" applyBorder="1" applyAlignment="1">
      <alignment horizontal="left" vertical="center" wrapText="1"/>
    </xf>
    <xf numFmtId="0" fontId="15" fillId="2" borderId="30" xfId="0" applyFont="1" applyFill="1" applyBorder="1" applyAlignment="1">
      <alignment horizontal="center" vertical="center" wrapText="1"/>
    </xf>
    <xf numFmtId="39" fontId="15" fillId="2" borderId="6" xfId="0" applyNumberFormat="1" applyFont="1" applyFill="1" applyBorder="1" applyAlignment="1">
      <alignment horizontal="center" vertical="center" wrapText="1"/>
    </xf>
    <xf numFmtId="0" fontId="15" fillId="2" borderId="7" xfId="0" applyFont="1" applyFill="1" applyBorder="1" applyAlignment="1">
      <alignment horizontal="center" vertical="center" wrapText="1"/>
    </xf>
    <xf numFmtId="39" fontId="26" fillId="0" borderId="0" xfId="0" applyNumberFormat="1" applyFont="1" applyAlignment="1">
      <alignment horizontal="center"/>
    </xf>
    <xf numFmtId="0" fontId="15" fillId="2" borderId="3" xfId="0" applyFont="1" applyFill="1" applyBorder="1" applyAlignment="1">
      <alignment horizontal="center" vertical="center" wrapText="1"/>
    </xf>
    <xf numFmtId="0" fontId="27" fillId="0" borderId="0" xfId="0" applyFont="1"/>
    <xf numFmtId="0" fontId="15" fillId="2" borderId="4"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31" xfId="0" applyFont="1" applyFill="1" applyBorder="1" applyAlignment="1">
      <alignment horizontal="left" vertical="center" wrapText="1"/>
    </xf>
    <xf numFmtId="0" fontId="15" fillId="2" borderId="32" xfId="0" applyFont="1" applyFill="1" applyBorder="1" applyAlignment="1">
      <alignment horizontal="left" vertical="center" wrapText="1"/>
    </xf>
    <xf numFmtId="43" fontId="26" fillId="0" borderId="33" xfId="0" applyNumberFormat="1" applyFont="1" applyBorder="1"/>
    <xf numFmtId="0" fontId="26" fillId="0" borderId="0" xfId="0" applyFont="1" applyAlignment="1">
      <alignment wrapText="1"/>
    </xf>
    <xf numFmtId="9" fontId="26" fillId="0" borderId="2" xfId="6" applyFont="1" applyBorder="1" applyAlignment="1">
      <alignment horizontal="center" vertical="center"/>
    </xf>
    <xf numFmtId="43" fontId="16" fillId="0" borderId="0" xfId="0" applyNumberFormat="1" applyFont="1" applyBorder="1"/>
    <xf numFmtId="9" fontId="27" fillId="0" borderId="0" xfId="6" applyFont="1" applyBorder="1" applyAlignment="1">
      <alignment horizontal="center" vertical="center"/>
    </xf>
    <xf numFmtId="1" fontId="27" fillId="0" borderId="0" xfId="0" applyNumberFormat="1" applyFont="1" applyBorder="1" applyAlignment="1">
      <alignment horizontal="center" vertical="center"/>
    </xf>
    <xf numFmtId="9" fontId="29" fillId="11" borderId="2" xfId="6" applyFont="1" applyFill="1" applyBorder="1" applyAlignment="1">
      <alignment horizontal="center" vertical="center"/>
    </xf>
    <xf numFmtId="169" fontId="30" fillId="0" borderId="0" xfId="0" applyNumberFormat="1" applyFont="1"/>
    <xf numFmtId="2" fontId="26" fillId="0" borderId="2" xfId="0" applyNumberFormat="1" applyFont="1" applyBorder="1" applyAlignment="1">
      <alignment horizontal="center"/>
    </xf>
    <xf numFmtId="9" fontId="26" fillId="0" borderId="2" xfId="6" applyFont="1" applyBorder="1" applyAlignment="1">
      <alignment horizontal="center"/>
    </xf>
    <xf numFmtId="9" fontId="32" fillId="0" borderId="2" xfId="6" applyFont="1" applyBorder="1" applyAlignment="1">
      <alignment horizontal="center"/>
    </xf>
    <xf numFmtId="0" fontId="26" fillId="7" borderId="0" xfId="0" applyFont="1" applyFill="1" applyBorder="1" applyAlignment="1"/>
    <xf numFmtId="2" fontId="15" fillId="2" borderId="4" xfId="0" applyNumberFormat="1" applyFont="1" applyFill="1" applyBorder="1" applyAlignment="1">
      <alignment horizontal="center" vertical="center" wrapText="1"/>
    </xf>
    <xf numFmtId="2" fontId="15" fillId="2" borderId="3" xfId="0" applyNumberFormat="1"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2" fontId="15" fillId="2" borderId="5" xfId="0" applyNumberFormat="1" applyFont="1" applyFill="1" applyBorder="1" applyAlignment="1">
      <alignment horizontal="left" vertical="center" wrapText="1"/>
    </xf>
    <xf numFmtId="9" fontId="26" fillId="0" borderId="6" xfId="6" applyFont="1" applyBorder="1" applyAlignment="1">
      <alignment horizontal="center"/>
    </xf>
    <xf numFmtId="9" fontId="32" fillId="0" borderId="6" xfId="6" applyFont="1" applyBorder="1" applyAlignment="1">
      <alignment horizontal="center"/>
    </xf>
    <xf numFmtId="2" fontId="15" fillId="2" borderId="9" xfId="0" applyNumberFormat="1" applyFont="1" applyFill="1" applyBorder="1" applyAlignment="1">
      <alignment horizontal="left" vertical="center" wrapText="1"/>
    </xf>
    <xf numFmtId="2" fontId="26" fillId="0" borderId="7" xfId="0" applyNumberFormat="1" applyFont="1" applyBorder="1" applyAlignment="1">
      <alignment horizontal="center"/>
    </xf>
    <xf numFmtId="9" fontId="32" fillId="0" borderId="7" xfId="6" applyFont="1" applyBorder="1" applyAlignment="1">
      <alignment horizontal="center"/>
    </xf>
    <xf numFmtId="9" fontId="32" fillId="0" borderId="8" xfId="6" applyFont="1" applyBorder="1" applyAlignment="1">
      <alignment horizontal="center"/>
    </xf>
    <xf numFmtId="1" fontId="16" fillId="0" borderId="0" xfId="0" applyNumberFormat="1" applyFont="1" applyAlignment="1">
      <alignment horizontal="center" vertical="center"/>
    </xf>
    <xf numFmtId="1" fontId="15" fillId="2" borderId="1" xfId="0" applyNumberFormat="1" applyFont="1" applyFill="1" applyBorder="1" applyAlignment="1">
      <alignment horizontal="center" vertical="center" wrapText="1"/>
    </xf>
    <xf numFmtId="1" fontId="17" fillId="0" borderId="0" xfId="0" applyNumberFormat="1" applyFont="1"/>
    <xf numFmtId="0" fontId="20" fillId="0" borderId="5" xfId="0" applyFont="1" applyFill="1" applyBorder="1" applyAlignment="1">
      <alignment horizontal="left"/>
    </xf>
    <xf numFmtId="2" fontId="17" fillId="0" borderId="0" xfId="0" applyNumberFormat="1" applyFont="1"/>
    <xf numFmtId="10" fontId="26" fillId="0" borderId="0" xfId="0" applyNumberFormat="1" applyFont="1"/>
    <xf numFmtId="2" fontId="26" fillId="0" borderId="0" xfId="0" applyNumberFormat="1" applyFont="1" applyAlignment="1"/>
    <xf numFmtId="1" fontId="26" fillId="0" borderId="0" xfId="0" applyNumberFormat="1" applyFont="1"/>
    <xf numFmtId="1" fontId="26" fillId="0" borderId="0" xfId="0" applyNumberFormat="1" applyFont="1" applyAlignment="1"/>
    <xf numFmtId="1" fontId="30" fillId="0" borderId="0" xfId="0" applyNumberFormat="1" applyFont="1"/>
    <xf numFmtId="2" fontId="20" fillId="0" borderId="5" xfId="0" applyNumberFormat="1" applyFont="1" applyFill="1" applyBorder="1" applyAlignment="1">
      <alignment horizontal="left"/>
    </xf>
    <xf numFmtId="2" fontId="15" fillId="13" borderId="5" xfId="0" applyNumberFormat="1" applyFont="1" applyFill="1" applyBorder="1" applyAlignment="1">
      <alignment horizontal="left"/>
    </xf>
    <xf numFmtId="2" fontId="15" fillId="0" borderId="12" xfId="0" applyNumberFormat="1" applyFont="1" applyFill="1" applyBorder="1" applyAlignment="1">
      <alignment horizontal="left"/>
    </xf>
    <xf numFmtId="2" fontId="15" fillId="0" borderId="34" xfId="0" applyNumberFormat="1" applyFont="1" applyFill="1" applyBorder="1" applyAlignment="1">
      <alignment horizontal="left"/>
    </xf>
    <xf numFmtId="1" fontId="20" fillId="0" borderId="6" xfId="0" applyNumberFormat="1" applyFont="1" applyFill="1" applyBorder="1" applyAlignment="1">
      <alignment horizontal="center" vertical="center"/>
    </xf>
    <xf numFmtId="1" fontId="20" fillId="0" borderId="6" xfId="7" applyNumberFormat="1" applyFont="1" applyFill="1" applyBorder="1" applyAlignment="1">
      <alignment horizontal="center" vertical="center"/>
    </xf>
    <xf numFmtId="1" fontId="15" fillId="0" borderId="6" xfId="0" applyNumberFormat="1" applyFont="1" applyFill="1" applyBorder="1" applyAlignment="1">
      <alignment horizontal="center" vertical="center"/>
    </xf>
    <xf numFmtId="2" fontId="20" fillId="0" borderId="6" xfId="0" applyNumberFormat="1" applyFont="1" applyFill="1" applyBorder="1" applyAlignment="1">
      <alignment horizontal="center"/>
    </xf>
    <xf numFmtId="2" fontId="15" fillId="13" borderId="6" xfId="0" applyNumberFormat="1" applyFont="1" applyFill="1" applyBorder="1" applyAlignment="1">
      <alignment horizontal="center"/>
    </xf>
    <xf numFmtId="2" fontId="15" fillId="0" borderId="5" xfId="0" applyNumberFormat="1" applyFont="1" applyFill="1" applyBorder="1" applyAlignment="1">
      <alignment horizontal="center"/>
    </xf>
    <xf numFmtId="2" fontId="15" fillId="0" borderId="6" xfId="0" applyNumberFormat="1" applyFont="1" applyFill="1" applyBorder="1" applyAlignment="1">
      <alignment horizontal="center"/>
    </xf>
    <xf numFmtId="2" fontId="15" fillId="0" borderId="35" xfId="0" applyNumberFormat="1" applyFont="1" applyFill="1" applyBorder="1" applyAlignment="1">
      <alignment horizontal="center"/>
    </xf>
    <xf numFmtId="2" fontId="15" fillId="0" borderId="36" xfId="0" applyNumberFormat="1" applyFont="1" applyFill="1" applyBorder="1" applyAlignment="1">
      <alignment horizontal="center"/>
    </xf>
    <xf numFmtId="2" fontId="15" fillId="0" borderId="5" xfId="0" applyNumberFormat="1" applyFont="1" applyFill="1" applyBorder="1" applyAlignment="1">
      <alignment horizontal="left"/>
    </xf>
    <xf numFmtId="0" fontId="15" fillId="0" borderId="5" xfId="0" applyFont="1" applyFill="1" applyBorder="1" applyAlignment="1">
      <alignment horizontal="left"/>
    </xf>
    <xf numFmtId="0" fontId="33" fillId="0" borderId="0" xfId="0" applyFont="1"/>
    <xf numFmtId="2" fontId="18" fillId="0" borderId="0" xfId="0" applyNumberFormat="1" applyFont="1" applyAlignment="1">
      <alignment horizontal="center"/>
    </xf>
    <xf numFmtId="2" fontId="33" fillId="0" borderId="0" xfId="0" applyNumberFormat="1" applyFont="1" applyAlignment="1">
      <alignment horizontal="center"/>
    </xf>
    <xf numFmtId="2" fontId="26" fillId="0" borderId="0" xfId="0" applyNumberFormat="1" applyFont="1" applyAlignment="1">
      <alignment horizontal="center"/>
    </xf>
    <xf numFmtId="0" fontId="15" fillId="5" borderId="31" xfId="0" applyFont="1" applyFill="1" applyBorder="1" applyAlignment="1"/>
    <xf numFmtId="0" fontId="15" fillId="5" borderId="6" xfId="0" applyFont="1" applyFill="1" applyBorder="1" applyAlignment="1">
      <alignment horizontal="center"/>
    </xf>
    <xf numFmtId="2" fontId="15" fillId="3" borderId="31" xfId="0" applyNumberFormat="1" applyFont="1" applyFill="1" applyBorder="1" applyAlignment="1"/>
    <xf numFmtId="2" fontId="15" fillId="3" borderId="6" xfId="0" applyNumberFormat="1" applyFont="1" applyFill="1" applyBorder="1" applyAlignment="1">
      <alignment horizontal="center"/>
    </xf>
    <xf numFmtId="2" fontId="15" fillId="6" borderId="20" xfId="0" applyNumberFormat="1" applyFont="1" applyFill="1" applyBorder="1" applyAlignment="1"/>
    <xf numFmtId="2" fontId="15" fillId="6" borderId="6" xfId="0" applyNumberFormat="1" applyFont="1" applyFill="1" applyBorder="1" applyAlignment="1">
      <alignment horizontal="center"/>
    </xf>
    <xf numFmtId="3" fontId="20" fillId="8" borderId="2" xfId="1" applyNumberFormat="1" applyFont="1" applyFill="1" applyBorder="1" applyAlignment="1">
      <alignment horizontal="center" vertical="center" wrapText="1"/>
    </xf>
    <xf numFmtId="41" fontId="26" fillId="0" borderId="0" xfId="0" applyNumberFormat="1" applyFont="1" applyBorder="1"/>
    <xf numFmtId="41" fontId="16" fillId="0" borderId="34" xfId="0" applyNumberFormat="1" applyFont="1" applyBorder="1" applyAlignment="1">
      <alignment horizontal="center" vertical="center"/>
    </xf>
    <xf numFmtId="0" fontId="26" fillId="0" borderId="0" xfId="0" applyFont="1" applyAlignment="1">
      <alignment vertical="center"/>
    </xf>
    <xf numFmtId="0" fontId="15" fillId="7" borderId="2" xfId="0" applyFont="1" applyFill="1" applyBorder="1" applyAlignment="1">
      <alignment horizontal="center" vertical="center" wrapText="1"/>
    </xf>
    <xf numFmtId="0" fontId="26" fillId="0" borderId="2" xfId="0" applyFont="1" applyBorder="1" applyAlignment="1">
      <alignment horizontal="left" vertical="center"/>
    </xf>
    <xf numFmtId="170" fontId="26" fillId="0" borderId="2" xfId="1" applyNumberFormat="1" applyFont="1" applyBorder="1" applyAlignment="1">
      <alignment horizontal="center" vertical="center"/>
    </xf>
    <xf numFmtId="9" fontId="26" fillId="7" borderId="2" xfId="6" applyFont="1" applyFill="1" applyBorder="1" applyAlignment="1">
      <alignment horizontal="center" vertical="center"/>
    </xf>
    <xf numFmtId="170" fontId="27" fillId="0" borderId="2" xfId="0" applyNumberFormat="1" applyFont="1" applyBorder="1" applyAlignment="1">
      <alignment horizontal="center" vertical="center"/>
    </xf>
    <xf numFmtId="10" fontId="28" fillId="0" borderId="0" xfId="6" applyNumberFormat="1" applyFont="1" applyAlignment="1">
      <alignment vertical="center"/>
    </xf>
    <xf numFmtId="0" fontId="26" fillId="0" borderId="0" xfId="0" applyFont="1" applyFill="1" applyBorder="1" applyAlignment="1">
      <alignment horizontal="left" vertical="center"/>
    </xf>
    <xf numFmtId="0" fontId="26" fillId="0" borderId="0" xfId="0" applyFont="1" applyAlignment="1">
      <alignment horizontal="left" vertical="center"/>
    </xf>
    <xf numFmtId="41" fontId="26" fillId="0" borderId="0" xfId="0" applyNumberFormat="1" applyFont="1" applyAlignment="1">
      <alignment vertical="center"/>
    </xf>
    <xf numFmtId="9" fontId="26" fillId="0" borderId="0" xfId="6" applyFont="1" applyAlignment="1">
      <alignment vertical="center"/>
    </xf>
    <xf numFmtId="9" fontId="26" fillId="0" borderId="0" xfId="6" applyNumberFormat="1" applyFont="1" applyAlignment="1">
      <alignment vertical="center"/>
    </xf>
    <xf numFmtId="1" fontId="26" fillId="0" borderId="0" xfId="6" applyNumberFormat="1" applyFont="1" applyAlignment="1">
      <alignment vertical="center"/>
    </xf>
    <xf numFmtId="43" fontId="26" fillId="0" borderId="0" xfId="0" applyNumberFormat="1" applyFont="1" applyAlignment="1">
      <alignment vertical="center"/>
    </xf>
    <xf numFmtId="168" fontId="26" fillId="0" borderId="0" xfId="6" applyNumberFormat="1" applyFont="1" applyAlignment="1">
      <alignment vertical="center"/>
    </xf>
    <xf numFmtId="170" fontId="26" fillId="0" borderId="0" xfId="0" applyNumberFormat="1" applyFont="1" applyAlignment="1">
      <alignment vertical="center"/>
    </xf>
    <xf numFmtId="0" fontId="19" fillId="0" borderId="0" xfId="0" applyFont="1" applyFill="1"/>
    <xf numFmtId="0" fontId="31" fillId="0" borderId="0" xfId="0" applyFont="1" applyAlignment="1">
      <alignment vertical="center"/>
    </xf>
    <xf numFmtId="169" fontId="31" fillId="0" borderId="0" xfId="0" applyNumberFormat="1" applyFont="1" applyAlignment="1">
      <alignment vertical="center"/>
    </xf>
    <xf numFmtId="0" fontId="17" fillId="0" borderId="0" xfId="0" applyFont="1" applyAlignment="1">
      <alignment vertical="center"/>
    </xf>
    <xf numFmtId="9" fontId="15" fillId="2" borderId="2" xfId="7" applyFont="1" applyFill="1" applyBorder="1" applyAlignment="1">
      <alignment horizontal="center" vertical="center"/>
    </xf>
    <xf numFmtId="0" fontId="20" fillId="0" borderId="2" xfId="0" applyFont="1" applyFill="1" applyBorder="1"/>
    <xf numFmtId="9" fontId="20" fillId="4" borderId="2" xfId="4" applyNumberFormat="1" applyFont="1" applyFill="1" applyBorder="1"/>
    <xf numFmtId="9" fontId="20" fillId="4" borderId="2" xfId="4" applyNumberFormat="1" applyFont="1" applyFill="1" applyBorder="1" applyAlignment="1">
      <alignment vertical="top"/>
    </xf>
    <xf numFmtId="0" fontId="15" fillId="0" borderId="2" xfId="0" applyFont="1" applyFill="1" applyBorder="1" applyAlignment="1">
      <alignment horizontal="center" vertical="center"/>
    </xf>
    <xf numFmtId="0" fontId="26" fillId="0" borderId="0" xfId="0" applyFont="1" applyFill="1" applyBorder="1"/>
    <xf numFmtId="9" fontId="17" fillId="0" borderId="0" xfId="7" applyFont="1" applyFill="1" applyBorder="1"/>
    <xf numFmtId="9" fontId="26" fillId="0" borderId="0" xfId="0" applyNumberFormat="1" applyFont="1" applyFill="1" applyBorder="1"/>
    <xf numFmtId="172" fontId="26" fillId="0" borderId="0" xfId="0" applyNumberFormat="1" applyFont="1"/>
    <xf numFmtId="9" fontId="26" fillId="0" borderId="0" xfId="0" applyNumberFormat="1" applyFont="1"/>
    <xf numFmtId="0" fontId="20" fillId="0" borderId="2" xfId="0" applyFont="1" applyFill="1" applyBorder="1" applyAlignment="1">
      <alignment vertical="center" wrapText="1"/>
    </xf>
    <xf numFmtId="0" fontId="15" fillId="0" borderId="2" xfId="0" applyFont="1" applyFill="1" applyBorder="1" applyAlignment="1">
      <alignment vertical="center" wrapText="1"/>
    </xf>
    <xf numFmtId="167" fontId="26" fillId="0" borderId="0" xfId="0" applyNumberFormat="1" applyFont="1"/>
    <xf numFmtId="169" fontId="28" fillId="0" borderId="0" xfId="0" applyNumberFormat="1" applyFont="1"/>
    <xf numFmtId="168" fontId="26" fillId="0" borderId="0" xfId="6" applyNumberFormat="1" applyFont="1"/>
    <xf numFmtId="10" fontId="26" fillId="0" borderId="0" xfId="6" applyNumberFormat="1" applyFont="1"/>
    <xf numFmtId="2" fontId="28" fillId="0" borderId="0" xfId="0" applyNumberFormat="1" applyFont="1"/>
    <xf numFmtId="166" fontId="26" fillId="0" borderId="0" xfId="0" applyNumberFormat="1" applyFont="1"/>
    <xf numFmtId="177" fontId="30" fillId="0" borderId="0" xfId="0" applyNumberFormat="1" applyFont="1" applyAlignment="1">
      <alignment horizontal="center"/>
    </xf>
    <xf numFmtId="43" fontId="28" fillId="0" borderId="0" xfId="0" applyNumberFormat="1" applyFont="1" applyBorder="1" applyAlignment="1">
      <alignment horizontal="center"/>
    </xf>
    <xf numFmtId="175" fontId="28" fillId="0" borderId="0" xfId="0" applyNumberFormat="1" applyFont="1" applyBorder="1" applyAlignment="1">
      <alignment vertical="center"/>
    </xf>
    <xf numFmtId="173" fontId="31" fillId="0" borderId="0" xfId="0" applyNumberFormat="1" applyFont="1" applyAlignment="1">
      <alignment horizontal="center"/>
    </xf>
    <xf numFmtId="1" fontId="27" fillId="0" borderId="0" xfId="0" applyNumberFormat="1" applyFont="1"/>
    <xf numFmtId="1" fontId="30" fillId="0" borderId="0" xfId="0" applyNumberFormat="1" applyFont="1" applyAlignment="1">
      <alignment horizontal="center"/>
    </xf>
    <xf numFmtId="169" fontId="30" fillId="0" borderId="0" xfId="0" applyNumberFormat="1" applyFont="1" applyAlignment="1">
      <alignment horizontal="center"/>
    </xf>
    <xf numFmtId="10" fontId="32" fillId="0" borderId="0" xfId="6" applyNumberFormat="1" applyFont="1" applyAlignment="1">
      <alignment horizontal="center"/>
    </xf>
    <xf numFmtId="1" fontId="26" fillId="0" borderId="2" xfId="0" applyNumberFormat="1" applyFont="1" applyBorder="1" applyAlignment="1">
      <alignment horizontal="center"/>
    </xf>
    <xf numFmtId="1" fontId="26" fillId="0" borderId="21" xfId="0" applyNumberFormat="1" applyFont="1" applyBorder="1" applyAlignment="1">
      <alignment horizontal="center"/>
    </xf>
    <xf numFmtId="1" fontId="16" fillId="0" borderId="37" xfId="0" applyNumberFormat="1" applyFont="1" applyBorder="1" applyAlignment="1">
      <alignment horizontal="center" vertical="center"/>
    </xf>
    <xf numFmtId="0" fontId="26" fillId="0" borderId="25" xfId="0" applyFont="1" applyBorder="1"/>
    <xf numFmtId="2" fontId="13" fillId="9" borderId="2" xfId="0" applyNumberFormat="1" applyFont="1" applyFill="1" applyBorder="1" applyAlignment="1">
      <alignment horizontal="center" vertical="top" wrapText="1"/>
    </xf>
    <xf numFmtId="2" fontId="0" fillId="0" borderId="0" xfId="0" applyNumberFormat="1"/>
    <xf numFmtId="9" fontId="0" fillId="0" borderId="0" xfId="6" applyFont="1"/>
    <xf numFmtId="9" fontId="0" fillId="7" borderId="0" xfId="6" applyFont="1" applyFill="1"/>
    <xf numFmtId="9" fontId="23" fillId="0" borderId="0" xfId="6" applyFont="1"/>
    <xf numFmtId="0" fontId="26" fillId="0" borderId="0" xfId="6" applyNumberFormat="1" applyFont="1" applyAlignment="1">
      <alignment vertical="center"/>
    </xf>
    <xf numFmtId="0" fontId="26" fillId="14" borderId="0" xfId="0" applyFont="1" applyFill="1" applyAlignment="1">
      <alignment vertical="center"/>
    </xf>
    <xf numFmtId="0" fontId="26" fillId="14" borderId="0" xfId="0" applyFont="1" applyFill="1" applyAlignment="1">
      <alignment horizontal="left" vertical="center"/>
    </xf>
    <xf numFmtId="0" fontId="15" fillId="14" borderId="2" xfId="0" applyFont="1" applyFill="1" applyBorder="1" applyAlignment="1">
      <alignment horizontal="center" vertical="center" wrapText="1"/>
    </xf>
    <xf numFmtId="0" fontId="15" fillId="14" borderId="2" xfId="0" applyFont="1" applyFill="1" applyBorder="1" applyAlignment="1">
      <alignment horizontal="left" vertical="center" wrapText="1"/>
    </xf>
    <xf numFmtId="0" fontId="25" fillId="0" borderId="0" xfId="0" applyFont="1" applyAlignment="1">
      <alignment horizontal="left" vertical="center"/>
    </xf>
    <xf numFmtId="0" fontId="24" fillId="0" borderId="0" xfId="0" applyFont="1" applyAlignment="1">
      <alignment horizontal="left" vertical="center"/>
    </xf>
    <xf numFmtId="0" fontId="25" fillId="0" borderId="2" xfId="0" applyFont="1" applyBorder="1" applyAlignment="1">
      <alignment horizontal="left" vertical="center" wrapText="1"/>
    </xf>
    <xf numFmtId="0" fontId="24" fillId="0" borderId="2" xfId="0" applyFont="1" applyBorder="1" applyAlignment="1">
      <alignment horizontal="left" vertical="center"/>
    </xf>
    <xf numFmtId="0" fontId="25" fillId="0" borderId="2" xfId="0" applyFont="1" applyBorder="1" applyAlignment="1">
      <alignment horizontal="left" vertical="center"/>
    </xf>
    <xf numFmtId="2" fontId="26" fillId="0" borderId="0" xfId="0" applyNumberFormat="1" applyFont="1" applyAlignment="1">
      <alignment vertical="center"/>
    </xf>
    <xf numFmtId="0" fontId="15" fillId="2" borderId="39" xfId="0" applyFont="1" applyFill="1" applyBorder="1" applyAlignment="1">
      <alignment horizontal="left" vertical="center" wrapText="1"/>
    </xf>
    <xf numFmtId="0" fontId="0" fillId="0" borderId="2" xfId="0" applyFill="1" applyBorder="1"/>
    <xf numFmtId="0" fontId="4" fillId="0" borderId="2" xfId="0" applyFont="1" applyFill="1" applyBorder="1" applyAlignment="1">
      <alignment vertical="center" wrapText="1"/>
    </xf>
    <xf numFmtId="0" fontId="4" fillId="0" borderId="2" xfId="0" applyFont="1" applyFill="1" applyBorder="1" applyAlignment="1">
      <alignment horizontal="left" vertical="center" wrapText="1"/>
    </xf>
    <xf numFmtId="2" fontId="0" fillId="0" borderId="2" xfId="0" applyNumberFormat="1" applyFill="1" applyBorder="1"/>
    <xf numFmtId="0" fontId="3" fillId="0" borderId="2" xfId="0" applyFont="1" applyFill="1" applyBorder="1" applyAlignment="1">
      <alignment vertical="center" wrapText="1"/>
    </xf>
    <xf numFmtId="0" fontId="3" fillId="18" borderId="2" xfId="0" applyFont="1" applyFill="1" applyBorder="1" applyAlignment="1">
      <alignment horizontal="center" vertical="center" wrapText="1"/>
    </xf>
    <xf numFmtId="0" fontId="23" fillId="18" borderId="2" xfId="0" applyFont="1" applyFill="1" applyBorder="1"/>
    <xf numFmtId="0" fontId="23" fillId="18" borderId="2" xfId="0" applyFont="1" applyFill="1" applyBorder="1" applyAlignment="1">
      <alignment vertical="center" wrapText="1"/>
    </xf>
    <xf numFmtId="0" fontId="11" fillId="0" borderId="2"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26" fillId="0" borderId="0" xfId="0" applyFont="1" applyAlignment="1">
      <alignment horizont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4" fillId="0" borderId="0" xfId="0" applyFont="1" applyFill="1" applyAlignment="1">
      <alignment horizontal="center" vertical="center"/>
    </xf>
    <xf numFmtId="0" fontId="24" fillId="20" borderId="0" xfId="0" applyFont="1" applyFill="1" applyAlignment="1">
      <alignment horizontal="center" vertical="center"/>
    </xf>
    <xf numFmtId="0" fontId="24" fillId="20" borderId="0" xfId="0" applyFont="1" applyFill="1" applyAlignment="1">
      <alignment vertical="center"/>
    </xf>
    <xf numFmtId="0" fontId="24" fillId="20" borderId="0" xfId="0" applyFont="1" applyFill="1" applyAlignment="1">
      <alignment horizontal="center" vertical="center" wrapText="1"/>
    </xf>
    <xf numFmtId="0" fontId="24" fillId="20" borderId="0" xfId="0" applyFont="1" applyFill="1" applyAlignment="1">
      <alignment vertical="center" wrapText="1"/>
    </xf>
    <xf numFmtId="0" fontId="25" fillId="20" borderId="2" xfId="0" applyFont="1" applyFill="1" applyBorder="1" applyAlignment="1">
      <alignment horizontal="center" vertical="center" wrapText="1"/>
    </xf>
    <xf numFmtId="43" fontId="24" fillId="20" borderId="2" xfId="1" applyFont="1" applyFill="1" applyBorder="1" applyAlignment="1">
      <alignment horizontal="center" vertical="center"/>
    </xf>
    <xf numFmtId="43" fontId="25" fillId="20" borderId="2" xfId="1" applyFont="1" applyFill="1" applyBorder="1" applyAlignment="1">
      <alignment horizontal="center" vertical="center"/>
    </xf>
    <xf numFmtId="43" fontId="25" fillId="20" borderId="0" xfId="1" applyFont="1" applyFill="1" applyAlignment="1">
      <alignment horizontal="center" vertical="center"/>
    </xf>
    <xf numFmtId="9" fontId="26" fillId="0" borderId="0" xfId="6" applyFont="1"/>
    <xf numFmtId="43" fontId="26" fillId="0" borderId="2" xfId="1" applyFont="1" applyBorder="1" applyAlignment="1">
      <alignment horizontal="center" vertical="center"/>
    </xf>
    <xf numFmtId="43" fontId="27" fillId="0" borderId="2" xfId="1" applyFont="1" applyBorder="1" applyAlignment="1">
      <alignment horizontal="center" vertical="center"/>
    </xf>
    <xf numFmtId="43" fontId="29" fillId="11" borderId="2" xfId="1" applyFont="1" applyFill="1" applyBorder="1" applyAlignment="1">
      <alignment horizontal="center" vertical="center"/>
    </xf>
    <xf numFmtId="0" fontId="27" fillId="19" borderId="0" xfId="0" applyFont="1" applyFill="1"/>
    <xf numFmtId="43" fontId="26" fillId="0" borderId="6" xfId="1" applyFont="1" applyBorder="1" applyAlignment="1">
      <alignment horizontal="center" vertical="center"/>
    </xf>
    <xf numFmtId="43" fontId="26" fillId="21" borderId="2" xfId="1" applyFont="1" applyFill="1" applyBorder="1" applyAlignment="1">
      <alignment horizontal="center" vertical="center"/>
    </xf>
    <xf numFmtId="43" fontId="26" fillId="20" borderId="2" xfId="1" applyFont="1" applyFill="1" applyBorder="1" applyAlignment="1">
      <alignment vertical="center"/>
    </xf>
    <xf numFmtId="0" fontId="26" fillId="20" borderId="0" xfId="0" applyFont="1" applyFill="1"/>
    <xf numFmtId="0" fontId="26" fillId="20" borderId="2" xfId="0" applyFont="1" applyFill="1" applyBorder="1"/>
    <xf numFmtId="10" fontId="26" fillId="20" borderId="2" xfId="0" applyNumberFormat="1" applyFont="1" applyFill="1" applyBorder="1"/>
    <xf numFmtId="43" fontId="20" fillId="0" borderId="2" xfId="1" applyFont="1" applyFill="1" applyBorder="1" applyAlignment="1">
      <alignment horizontal="center" vertical="center"/>
    </xf>
    <xf numFmtId="43" fontId="20" fillId="4" borderId="2" xfId="1" applyFont="1" applyFill="1" applyBorder="1" applyAlignment="1">
      <alignment horizontal="center" vertical="center"/>
    </xf>
    <xf numFmtId="43" fontId="15" fillId="0" borderId="2" xfId="1" applyFont="1" applyFill="1" applyBorder="1" applyAlignment="1">
      <alignment horizontal="center" vertical="center"/>
    </xf>
    <xf numFmtId="43" fontId="15" fillId="4" borderId="2" xfId="1" applyFont="1" applyFill="1" applyBorder="1" applyAlignment="1">
      <alignment horizontal="center" vertical="center"/>
    </xf>
    <xf numFmtId="170" fontId="15" fillId="2" borderId="2" xfId="0" applyNumberFormat="1" applyFont="1" applyFill="1" applyBorder="1" applyAlignment="1">
      <alignment horizontal="center" vertical="center" wrapText="1"/>
    </xf>
    <xf numFmtId="0" fontId="35" fillId="0" borderId="0" xfId="0" applyFont="1"/>
    <xf numFmtId="9" fontId="15" fillId="2" borderId="5" xfId="7" applyFont="1" applyFill="1" applyBorder="1" applyAlignment="1">
      <alignment horizontal="center" vertical="center"/>
    </xf>
    <xf numFmtId="9" fontId="15" fillId="2" borderId="6" xfId="7" applyFont="1" applyFill="1" applyBorder="1" applyAlignment="1">
      <alignment horizontal="center" vertical="center"/>
    </xf>
    <xf numFmtId="41" fontId="17" fillId="0" borderId="9" xfId="7" applyNumberFormat="1" applyFont="1" applyBorder="1"/>
    <xf numFmtId="41" fontId="17" fillId="0" borderId="7" xfId="7" applyNumberFormat="1" applyFont="1" applyBorder="1"/>
    <xf numFmtId="171" fontId="17" fillId="0" borderId="7" xfId="7" applyNumberFormat="1" applyFont="1" applyBorder="1"/>
    <xf numFmtId="171" fontId="26" fillId="0" borderId="7" xfId="0" applyNumberFormat="1" applyFont="1" applyBorder="1" applyAlignment="1">
      <alignment horizontal="center" vertical="center"/>
    </xf>
    <xf numFmtId="41" fontId="26" fillId="0" borderId="7" xfId="0" applyNumberFormat="1" applyFont="1" applyBorder="1" applyAlignment="1">
      <alignment horizontal="center" vertical="center"/>
    </xf>
    <xf numFmtId="174" fontId="28" fillId="0" borderId="0" xfId="0" applyNumberFormat="1" applyFont="1" applyAlignment="1">
      <alignment horizontal="center"/>
    </xf>
    <xf numFmtId="41" fontId="35" fillId="0" borderId="0" xfId="0" applyNumberFormat="1" applyFont="1"/>
    <xf numFmtId="9" fontId="26" fillId="0" borderId="2" xfId="6" applyFont="1" applyBorder="1"/>
    <xf numFmtId="41" fontId="31" fillId="0" borderId="0" xfId="0" applyNumberFormat="1" applyFont="1"/>
    <xf numFmtId="0" fontId="34" fillId="0" borderId="2" xfId="0" applyFont="1" applyBorder="1"/>
    <xf numFmtId="171" fontId="35" fillId="0" borderId="2" xfId="0" applyNumberFormat="1" applyFont="1" applyBorder="1"/>
    <xf numFmtId="171" fontId="34" fillId="0" borderId="2" xfId="0" applyNumberFormat="1" applyFont="1" applyBorder="1"/>
    <xf numFmtId="168" fontId="35" fillId="0" borderId="0" xfId="6" applyNumberFormat="1" applyFont="1"/>
    <xf numFmtId="43" fontId="36" fillId="0" borderId="0" xfId="0" applyNumberFormat="1" applyFont="1"/>
    <xf numFmtId="0" fontId="37" fillId="0" borderId="0" xfId="0" applyFont="1"/>
    <xf numFmtId="0" fontId="35" fillId="0" borderId="0" xfId="0" applyFont="1" applyBorder="1"/>
    <xf numFmtId="0" fontId="35" fillId="0" borderId="0" xfId="0" applyFont="1" applyAlignment="1">
      <alignment vertical="top"/>
    </xf>
    <xf numFmtId="0" fontId="35" fillId="0" borderId="2" xfId="0" applyFont="1" applyBorder="1"/>
    <xf numFmtId="0" fontId="35" fillId="0" borderId="2" xfId="0" applyFont="1" applyBorder="1" applyAlignment="1">
      <alignment vertical="top" wrapText="1"/>
    </xf>
    <xf numFmtId="43" fontId="35" fillId="0" borderId="2" xfId="1" applyFont="1" applyBorder="1" applyAlignment="1">
      <alignment vertical="top"/>
    </xf>
    <xf numFmtId="9" fontId="15" fillId="2" borderId="2" xfId="7" applyFont="1" applyFill="1" applyBorder="1" applyAlignment="1">
      <alignment horizontal="left" vertical="center"/>
    </xf>
    <xf numFmtId="10" fontId="20" fillId="9" borderId="2" xfId="6" applyNumberFormat="1" applyFont="1" applyFill="1" applyBorder="1" applyAlignment="1">
      <alignment horizontal="center" vertical="center" wrapText="1"/>
    </xf>
    <xf numFmtId="3" fontId="15" fillId="0" borderId="2" xfId="1" applyNumberFormat="1" applyFont="1" applyBorder="1" applyAlignment="1">
      <alignment horizontal="center" vertical="center"/>
    </xf>
    <xf numFmtId="2" fontId="15" fillId="0" borderId="2" xfId="0" applyNumberFormat="1" applyFont="1" applyBorder="1" applyAlignment="1">
      <alignment horizontal="center" vertical="top"/>
    </xf>
    <xf numFmtId="41" fontId="27" fillId="0" borderId="2" xfId="0" applyNumberFormat="1" applyFont="1" applyBorder="1"/>
    <xf numFmtId="0" fontId="34" fillId="17" borderId="2" xfId="0" applyFont="1" applyFill="1" applyBorder="1"/>
    <xf numFmtId="43" fontId="34" fillId="17" borderId="2" xfId="1" applyFont="1" applyFill="1" applyBorder="1"/>
    <xf numFmtId="0" fontId="27" fillId="0" borderId="2" xfId="0" applyFont="1" applyBorder="1" applyAlignment="1">
      <alignment horizontal="left" vertical="center"/>
    </xf>
    <xf numFmtId="37" fontId="26" fillId="0" borderId="2" xfId="0" applyNumberFormat="1" applyFont="1" applyBorder="1"/>
    <xf numFmtId="37" fontId="20" fillId="9" borderId="2" xfId="6" applyNumberFormat="1" applyFont="1" applyFill="1" applyBorder="1" applyAlignment="1">
      <alignment horizontal="center" vertical="center" wrapText="1"/>
    </xf>
    <xf numFmtId="37" fontId="15" fillId="0" borderId="2" xfId="1" applyNumberFormat="1" applyFont="1" applyBorder="1" applyAlignment="1">
      <alignment horizontal="right" vertical="center"/>
    </xf>
    <xf numFmtId="37" fontId="15" fillId="0" borderId="2" xfId="1" applyNumberFormat="1" applyFont="1" applyBorder="1" applyAlignment="1">
      <alignment horizontal="center" vertical="center"/>
    </xf>
    <xf numFmtId="2" fontId="15" fillId="2" borderId="10" xfId="0" applyNumberFormat="1" applyFont="1" applyFill="1" applyBorder="1" applyAlignment="1">
      <alignment horizontal="center" vertical="center" wrapText="1"/>
    </xf>
    <xf numFmtId="2" fontId="15" fillId="2" borderId="11" xfId="0" applyNumberFormat="1" applyFont="1" applyFill="1" applyBorder="1" applyAlignment="1">
      <alignment horizontal="center" vertical="center" wrapText="1"/>
    </xf>
    <xf numFmtId="0" fontId="26" fillId="17" borderId="0" xfId="0" applyFont="1" applyFill="1"/>
    <xf numFmtId="0" fontId="26" fillId="17" borderId="25" xfId="0" applyFont="1" applyFill="1" applyBorder="1"/>
    <xf numFmtId="0" fontId="26" fillId="17" borderId="26" xfId="0" applyFont="1" applyFill="1" applyBorder="1"/>
    <xf numFmtId="10" fontId="27" fillId="17" borderId="27" xfId="0" applyNumberFormat="1" applyFont="1" applyFill="1" applyBorder="1"/>
    <xf numFmtId="0" fontId="26" fillId="17" borderId="15" xfId="0" applyFont="1" applyFill="1" applyBorder="1"/>
    <xf numFmtId="0" fontId="26" fillId="17" borderId="0" xfId="0" applyFont="1" applyFill="1" applyBorder="1"/>
    <xf numFmtId="10" fontId="27" fillId="17" borderId="16" xfId="0" applyNumberFormat="1" applyFont="1" applyFill="1" applyBorder="1"/>
    <xf numFmtId="0" fontId="26" fillId="17" borderId="17" xfId="0" applyFont="1" applyFill="1" applyBorder="1"/>
    <xf numFmtId="0" fontId="26" fillId="17" borderId="18" xfId="0" applyFont="1" applyFill="1" applyBorder="1"/>
    <xf numFmtId="10" fontId="27" fillId="17" borderId="19" xfId="0" applyNumberFormat="1" applyFont="1" applyFill="1" applyBorder="1"/>
    <xf numFmtId="9" fontId="26" fillId="17" borderId="0" xfId="0" applyNumberFormat="1" applyFont="1" applyFill="1"/>
    <xf numFmtId="10" fontId="26" fillId="17" borderId="0" xfId="0" applyNumberFormat="1" applyFont="1" applyFill="1"/>
    <xf numFmtId="179" fontId="26" fillId="17" borderId="0" xfId="0" applyNumberFormat="1" applyFont="1" applyFill="1"/>
    <xf numFmtId="172" fontId="26" fillId="17" borderId="0" xfId="0" applyNumberFormat="1" applyFont="1" applyFill="1"/>
    <xf numFmtId="0" fontId="26" fillId="17" borderId="2" xfId="0" applyFont="1" applyFill="1" applyBorder="1"/>
    <xf numFmtId="10" fontId="26" fillId="17" borderId="2" xfId="6" applyNumberFormat="1" applyFont="1" applyFill="1" applyBorder="1"/>
    <xf numFmtId="0" fontId="27" fillId="17" borderId="0" xfId="0" applyFont="1" applyFill="1" applyAlignment="1">
      <alignment horizontal="center"/>
    </xf>
    <xf numFmtId="41" fontId="16" fillId="0" borderId="2" xfId="0" applyNumberFormat="1" applyFont="1" applyBorder="1" applyAlignment="1">
      <alignment horizontal="center" vertical="center"/>
    </xf>
    <xf numFmtId="9" fontId="27" fillId="0" borderId="2" xfId="0" applyNumberFormat="1" applyFont="1" applyBorder="1"/>
    <xf numFmtId="0" fontId="15" fillId="2" borderId="12" xfId="0" applyFont="1" applyFill="1" applyBorder="1" applyAlignment="1">
      <alignment horizontal="left" vertical="center" wrapText="1"/>
    </xf>
    <xf numFmtId="1" fontId="26" fillId="0" borderId="2" xfId="1" applyNumberFormat="1" applyFont="1" applyBorder="1" applyAlignment="1">
      <alignment horizontal="center" vertical="center"/>
    </xf>
    <xf numFmtId="9" fontId="20" fillId="0" borderId="2" xfId="4" applyNumberFormat="1" applyFont="1" applyFill="1" applyBorder="1" applyAlignment="1">
      <alignment vertical="top"/>
    </xf>
    <xf numFmtId="9" fontId="20" fillId="0" borderId="0" xfId="4" applyNumberFormat="1" applyFont="1" applyFill="1" applyBorder="1" applyAlignment="1">
      <alignment vertical="top"/>
    </xf>
    <xf numFmtId="9" fontId="20" fillId="0" borderId="29" xfId="4" applyNumberFormat="1" applyFont="1" applyFill="1" applyBorder="1" applyAlignment="1">
      <alignment vertical="top"/>
    </xf>
    <xf numFmtId="0" fontId="26" fillId="0" borderId="0" xfId="0" applyFont="1" applyFill="1"/>
    <xf numFmtId="9" fontId="20" fillId="0" borderId="2" xfId="4" applyNumberFormat="1" applyFont="1" applyFill="1" applyBorder="1"/>
    <xf numFmtId="0" fontId="15" fillId="0" borderId="0" xfId="0" applyFont="1" applyFill="1" applyBorder="1"/>
    <xf numFmtId="43" fontId="26" fillId="0" borderId="0" xfId="1" applyFont="1" applyAlignment="1">
      <alignment vertical="center"/>
    </xf>
    <xf numFmtId="165" fontId="26" fillId="0" borderId="0" xfId="0" applyNumberFormat="1" applyFont="1"/>
    <xf numFmtId="43" fontId="20" fillId="0" borderId="2" xfId="1" applyFont="1" applyFill="1" applyBorder="1"/>
    <xf numFmtId="165" fontId="26" fillId="0" borderId="2" xfId="0" applyNumberFormat="1" applyFont="1" applyBorder="1"/>
    <xf numFmtId="170" fontId="26" fillId="14" borderId="2" xfId="1" applyNumberFormat="1" applyFont="1" applyFill="1" applyBorder="1" applyAlignment="1">
      <alignment horizontal="center" vertical="center"/>
    </xf>
    <xf numFmtId="9" fontId="27" fillId="14" borderId="2" xfId="6" applyFont="1" applyFill="1" applyBorder="1" applyAlignment="1">
      <alignment horizontal="right" vertical="center"/>
    </xf>
    <xf numFmtId="9" fontId="27" fillId="8" borderId="0" xfId="6" applyFont="1" applyFill="1" applyAlignment="1">
      <alignment horizontal="right"/>
    </xf>
    <xf numFmtId="0" fontId="15" fillId="2" borderId="2" xfId="0" applyFont="1" applyFill="1" applyBorder="1" applyAlignment="1">
      <alignment horizontal="center" vertical="center" wrapText="1"/>
    </xf>
    <xf numFmtId="43" fontId="38" fillId="15" borderId="2" xfId="1" applyFont="1" applyFill="1" applyBorder="1" applyAlignment="1">
      <alignment vertical="center"/>
    </xf>
    <xf numFmtId="0" fontId="39" fillId="16" borderId="2" xfId="8" applyFont="1" applyFill="1" applyBorder="1" applyAlignment="1">
      <alignment horizontal="center" vertical="center"/>
    </xf>
    <xf numFmtId="0" fontId="40" fillId="0" borderId="2" xfId="8" applyFont="1" applyBorder="1" applyAlignment="1">
      <alignment horizontal="center"/>
    </xf>
    <xf numFmtId="0" fontId="40" fillId="0" borderId="2" xfId="8" applyFont="1" applyBorder="1" applyAlignment="1">
      <alignment horizontal="left"/>
    </xf>
    <xf numFmtId="170" fontId="40" fillId="0" borderId="2" xfId="1" applyNumberFormat="1" applyFont="1" applyBorder="1" applyAlignment="1">
      <alignment horizontal="center"/>
    </xf>
    <xf numFmtId="170" fontId="40" fillId="0" borderId="2" xfId="1" applyNumberFormat="1" applyFont="1" applyFill="1" applyBorder="1" applyAlignment="1">
      <alignment horizontal="right" vertical="center" wrapText="1"/>
    </xf>
    <xf numFmtId="1" fontId="41" fillId="0" borderId="2" xfId="8" applyNumberFormat="1" applyFont="1" applyBorder="1" applyAlignment="1">
      <alignment horizontal="right" vertical="center"/>
    </xf>
    <xf numFmtId="1" fontId="41" fillId="0" borderId="2" xfId="8" applyNumberFormat="1" applyFont="1" applyBorder="1"/>
    <xf numFmtId="170" fontId="40" fillId="0" borderId="2" xfId="1" applyNumberFormat="1" applyFont="1" applyBorder="1"/>
    <xf numFmtId="170" fontId="41" fillId="0" borderId="2" xfId="1" applyNumberFormat="1" applyFont="1" applyBorder="1"/>
    <xf numFmtId="0" fontId="40" fillId="0" borderId="2" xfId="8" applyFont="1" applyBorder="1" applyAlignment="1">
      <alignment horizontal="left" wrapText="1"/>
    </xf>
    <xf numFmtId="0" fontId="39" fillId="16" borderId="2" xfId="8" applyFont="1" applyFill="1" applyBorder="1" applyAlignment="1">
      <alignment horizontal="center"/>
    </xf>
    <xf numFmtId="178" fontId="38" fillId="15" borderId="2" xfId="1" applyNumberFormat="1" applyFont="1" applyFill="1" applyBorder="1" applyAlignment="1">
      <alignment vertical="center"/>
    </xf>
    <xf numFmtId="0" fontId="41" fillId="0" borderId="0" xfId="8" applyFont="1"/>
    <xf numFmtId="0" fontId="41" fillId="0" borderId="2" xfId="8" applyFont="1" applyBorder="1"/>
    <xf numFmtId="43" fontId="41" fillId="0" borderId="2" xfId="1" applyFont="1" applyBorder="1"/>
    <xf numFmtId="165" fontId="41" fillId="0" borderId="2" xfId="8" applyNumberFormat="1" applyFont="1" applyBorder="1"/>
    <xf numFmtId="43" fontId="40" fillId="0" borderId="2" xfId="1" applyFont="1" applyFill="1" applyBorder="1" applyAlignment="1">
      <alignment horizontal="center"/>
    </xf>
    <xf numFmtId="43" fontId="40" fillId="0" borderId="2" xfId="1" applyFont="1" applyFill="1" applyBorder="1"/>
    <xf numFmtId="0" fontId="39" fillId="15" borderId="2" xfId="8" applyFont="1" applyFill="1" applyBorder="1" applyAlignment="1">
      <alignment horizontal="left" vertical="center"/>
    </xf>
    <xf numFmtId="0" fontId="39" fillId="15" borderId="2" xfId="8" applyFont="1" applyFill="1" applyBorder="1"/>
    <xf numFmtId="1" fontId="39" fillId="15" borderId="2" xfId="8" applyNumberFormat="1" applyFont="1" applyFill="1" applyBorder="1"/>
    <xf numFmtId="0" fontId="41" fillId="0" borderId="2" xfId="8" applyFont="1" applyFill="1" applyBorder="1"/>
    <xf numFmtId="0" fontId="41" fillId="0" borderId="0" xfId="8" applyFont="1" applyFill="1"/>
    <xf numFmtId="43" fontId="39" fillId="15" borderId="2" xfId="1" applyFont="1" applyFill="1" applyBorder="1"/>
    <xf numFmtId="165" fontId="26" fillId="14" borderId="2" xfId="1" applyNumberFormat="1" applyFont="1" applyFill="1" applyBorder="1" applyAlignment="1">
      <alignment horizontal="center" vertical="center"/>
    </xf>
    <xf numFmtId="9" fontId="32" fillId="7" borderId="2" xfId="6" applyFont="1" applyFill="1" applyBorder="1" applyAlignment="1">
      <alignment horizontal="center" vertical="center"/>
    </xf>
    <xf numFmtId="37" fontId="26" fillId="0" borderId="2" xfId="1" applyNumberFormat="1" applyFont="1" applyBorder="1" applyAlignment="1">
      <alignment horizontal="center" vertical="center"/>
    </xf>
    <xf numFmtId="37" fontId="26" fillId="0" borderId="2" xfId="0" applyNumberFormat="1" applyFont="1" applyBorder="1" applyAlignment="1">
      <alignment horizontal="center" vertical="center"/>
    </xf>
    <xf numFmtId="1" fontId="26" fillId="0" borderId="2" xfId="0" applyNumberFormat="1" applyFont="1" applyBorder="1" applyAlignment="1">
      <alignment horizontal="center" vertical="center"/>
    </xf>
    <xf numFmtId="37" fontId="27" fillId="0" borderId="2" xfId="0" applyNumberFormat="1" applyFont="1" applyBorder="1" applyAlignment="1">
      <alignment horizontal="center" vertical="center"/>
    </xf>
    <xf numFmtId="1" fontId="27" fillId="0" borderId="2" xfId="0" applyNumberFormat="1" applyFont="1" applyBorder="1" applyAlignment="1">
      <alignment horizontal="center" vertical="center"/>
    </xf>
    <xf numFmtId="176" fontId="26" fillId="0" borderId="2" xfId="1" applyNumberFormat="1" applyFont="1" applyBorder="1" applyAlignment="1">
      <alignment horizontal="center" vertical="center"/>
    </xf>
    <xf numFmtId="176" fontId="26" fillId="0" borderId="2" xfId="0" applyNumberFormat="1" applyFont="1" applyBorder="1" applyAlignment="1">
      <alignment horizontal="center" vertical="center"/>
    </xf>
    <xf numFmtId="0" fontId="27" fillId="0" borderId="2" xfId="0" applyFont="1" applyBorder="1" applyAlignment="1">
      <alignment horizontal="left" vertical="center" wrapText="1"/>
    </xf>
    <xf numFmtId="0" fontId="42" fillId="0" borderId="2" xfId="8" applyFont="1" applyBorder="1" applyAlignment="1">
      <alignment horizontal="center"/>
    </xf>
    <xf numFmtId="0" fontId="42" fillId="0" borderId="2" xfId="8" applyFont="1" applyBorder="1" applyAlignment="1">
      <alignment horizontal="left"/>
    </xf>
    <xf numFmtId="170" fontId="42" fillId="0" borderId="2" xfId="1" applyNumberFormat="1" applyFont="1" applyBorder="1" applyAlignment="1">
      <alignment horizontal="center"/>
    </xf>
    <xf numFmtId="170" fontId="43" fillId="0" borderId="2" xfId="1" applyNumberFormat="1" applyFont="1" applyBorder="1"/>
    <xf numFmtId="170" fontId="42" fillId="0" borderId="2" xfId="1" applyNumberFormat="1" applyFont="1" applyFill="1" applyBorder="1" applyAlignment="1">
      <alignment horizontal="right" vertical="center" wrapText="1"/>
    </xf>
    <xf numFmtId="1" fontId="43" fillId="0" borderId="2" xfId="8" applyNumberFormat="1" applyFont="1" applyBorder="1" applyAlignment="1">
      <alignment horizontal="right" vertical="center"/>
    </xf>
    <xf numFmtId="1" fontId="43" fillId="0" borderId="2" xfId="8" applyNumberFormat="1" applyFont="1" applyBorder="1"/>
    <xf numFmtId="0" fontId="43" fillId="0" borderId="0" xfId="8" applyFont="1"/>
    <xf numFmtId="0" fontId="38" fillId="14" borderId="2" xfId="8" applyFont="1" applyFill="1" applyBorder="1" applyAlignment="1">
      <alignment horizontal="center"/>
    </xf>
    <xf numFmtId="0" fontId="38" fillId="14" borderId="2" xfId="8" applyFont="1" applyFill="1" applyBorder="1" applyAlignment="1">
      <alignment horizontal="left" wrapText="1"/>
    </xf>
    <xf numFmtId="170" fontId="38" fillId="14" borderId="2" xfId="1" applyNumberFormat="1" applyFont="1" applyFill="1" applyBorder="1" applyAlignment="1">
      <alignment horizontal="center"/>
    </xf>
    <xf numFmtId="43" fontId="40" fillId="7" borderId="2" xfId="1" applyFont="1" applyFill="1" applyBorder="1" applyAlignment="1">
      <alignment horizontal="center"/>
    </xf>
    <xf numFmtId="0" fontId="15" fillId="2" borderId="2" xfId="0" applyFont="1" applyFill="1" applyBorder="1" applyAlignment="1">
      <alignment horizontal="center" vertical="center" wrapText="1"/>
    </xf>
    <xf numFmtId="43" fontId="41" fillId="0" borderId="0" xfId="8" applyNumberFormat="1" applyFont="1"/>
    <xf numFmtId="170" fontId="38" fillId="14" borderId="2" xfId="1" applyNumberFormat="1" applyFont="1" applyFill="1" applyBorder="1" applyAlignment="1">
      <alignment horizontal="right"/>
    </xf>
    <xf numFmtId="1" fontId="38" fillId="14" borderId="2" xfId="8" applyNumberFormat="1" applyFont="1" applyFill="1" applyBorder="1" applyAlignment="1">
      <alignment horizontal="right"/>
    </xf>
    <xf numFmtId="0" fontId="15" fillId="7" borderId="2" xfId="0" applyFont="1" applyFill="1" applyBorder="1" applyAlignment="1">
      <alignment horizontal="center" vertical="center" wrapText="1"/>
    </xf>
    <xf numFmtId="43" fontId="26" fillId="0" borderId="0" xfId="1" applyFont="1" applyAlignment="1">
      <alignment horizontal="center"/>
    </xf>
    <xf numFmtId="43" fontId="26" fillId="0" borderId="0" xfId="1" applyFont="1"/>
    <xf numFmtId="0" fontId="20" fillId="2" borderId="2" xfId="0" applyFont="1" applyFill="1" applyBorder="1" applyAlignment="1">
      <alignment horizontal="left" vertical="center"/>
    </xf>
    <xf numFmtId="170" fontId="20" fillId="9" borderId="2" xfId="1" applyNumberFormat="1" applyFont="1" applyFill="1" applyBorder="1" applyAlignment="1">
      <alignment horizontal="center" vertical="center"/>
    </xf>
    <xf numFmtId="9" fontId="20" fillId="9" borderId="2" xfId="0" applyNumberFormat="1" applyFont="1" applyFill="1" applyBorder="1" applyAlignment="1">
      <alignment horizontal="center" vertical="center"/>
    </xf>
    <xf numFmtId="165" fontId="20" fillId="9" borderId="2" xfId="1" applyNumberFormat="1" applyFont="1" applyFill="1" applyBorder="1" applyAlignment="1">
      <alignment horizontal="center" vertical="center"/>
    </xf>
    <xf numFmtId="10" fontId="20" fillId="9" borderId="2" xfId="6" applyNumberFormat="1" applyFont="1" applyFill="1" applyBorder="1" applyAlignment="1">
      <alignment horizontal="center" vertical="center"/>
    </xf>
    <xf numFmtId="43" fontId="26" fillId="0" borderId="2" xfId="1" applyFont="1" applyBorder="1" applyAlignment="1"/>
    <xf numFmtId="2" fontId="20" fillId="9" borderId="2" xfId="0" applyNumberFormat="1" applyFont="1" applyFill="1" applyBorder="1" applyAlignment="1">
      <alignment vertical="center"/>
    </xf>
    <xf numFmtId="10" fontId="26" fillId="0" borderId="0" xfId="0" applyNumberFormat="1" applyFont="1" applyAlignment="1"/>
    <xf numFmtId="43" fontId="20" fillId="9" borderId="2" xfId="1" applyFont="1" applyFill="1" applyBorder="1" applyAlignment="1">
      <alignment horizontal="right" vertical="center"/>
    </xf>
    <xf numFmtId="2" fontId="15" fillId="9" borderId="2" xfId="0" applyNumberFormat="1" applyFont="1" applyFill="1" applyBorder="1" applyAlignment="1">
      <alignment horizontal="right" vertical="center"/>
    </xf>
    <xf numFmtId="43" fontId="26" fillId="0" borderId="2" xfId="1" applyFont="1" applyBorder="1" applyAlignment="1">
      <alignment horizontal="right" vertical="center"/>
    </xf>
    <xf numFmtId="9" fontId="20" fillId="7" borderId="2" xfId="0" applyNumberFormat="1" applyFont="1" applyFill="1" applyBorder="1" applyAlignment="1">
      <alignment horizontal="center" vertical="center"/>
    </xf>
    <xf numFmtId="0" fontId="15" fillId="2" borderId="2" xfId="0" applyFont="1" applyFill="1" applyBorder="1" applyAlignment="1">
      <alignment vertical="top" wrapText="1"/>
    </xf>
    <xf numFmtId="170" fontId="15" fillId="9" borderId="2" xfId="1" applyNumberFormat="1" applyFont="1" applyFill="1" applyBorder="1" applyAlignment="1">
      <alignment horizontal="center" vertical="center" wrapText="1"/>
    </xf>
    <xf numFmtId="9" fontId="27" fillId="0" borderId="2" xfId="6" applyFont="1" applyBorder="1" applyAlignment="1">
      <alignment horizontal="center" vertical="center"/>
    </xf>
    <xf numFmtId="37" fontId="27" fillId="0" borderId="2" xfId="1" applyNumberFormat="1" applyFont="1" applyBorder="1" applyAlignment="1">
      <alignment horizontal="center" vertical="center"/>
    </xf>
    <xf numFmtId="2" fontId="27" fillId="0" borderId="2" xfId="0" applyNumberFormat="1" applyFont="1" applyBorder="1" applyAlignment="1">
      <alignment horizontal="right" vertical="center"/>
    </xf>
    <xf numFmtId="0" fontId="15" fillId="9" borderId="0" xfId="0" applyFont="1" applyFill="1" applyBorder="1" applyAlignment="1">
      <alignment horizontal="center" vertical="center" wrapText="1"/>
    </xf>
    <xf numFmtId="0" fontId="26" fillId="0" borderId="0" xfId="0" applyFont="1" applyBorder="1"/>
    <xf numFmtId="1" fontId="26" fillId="0" borderId="0" xfId="0" applyNumberFormat="1" applyFont="1" applyBorder="1"/>
    <xf numFmtId="43" fontId="20" fillId="7" borderId="2" xfId="1" applyFont="1" applyFill="1" applyBorder="1" applyAlignment="1">
      <alignment vertical="center" wrapText="1"/>
    </xf>
    <xf numFmtId="10" fontId="32" fillId="9" borderId="2" xfId="6" applyNumberFormat="1" applyFont="1" applyFill="1" applyBorder="1" applyAlignment="1">
      <alignment horizontal="center" vertical="center" wrapText="1"/>
    </xf>
    <xf numFmtId="1" fontId="32" fillId="9" borderId="2" xfId="0" applyNumberFormat="1" applyFont="1" applyFill="1" applyBorder="1" applyAlignment="1">
      <alignment horizontal="center" vertical="center" wrapText="1"/>
    </xf>
    <xf numFmtId="2" fontId="20" fillId="9" borderId="2" xfId="0" applyNumberFormat="1" applyFont="1" applyFill="1" applyBorder="1" applyAlignment="1">
      <alignment horizontal="center" vertical="center" wrapText="1"/>
    </xf>
    <xf numFmtId="43" fontId="26" fillId="0" borderId="0" xfId="1" applyFont="1" applyBorder="1"/>
    <xf numFmtId="43" fontId="20" fillId="7" borderId="2" xfId="1" applyFont="1" applyFill="1" applyBorder="1" applyAlignment="1">
      <alignment vertical="center"/>
    </xf>
    <xf numFmtId="10" fontId="32" fillId="9" borderId="2" xfId="6" applyNumberFormat="1" applyFont="1" applyFill="1" applyBorder="1" applyAlignment="1">
      <alignment horizontal="center" vertical="center"/>
    </xf>
    <xf numFmtId="1" fontId="32" fillId="9" borderId="2" xfId="0" applyNumberFormat="1" applyFont="1" applyFill="1" applyBorder="1" applyAlignment="1">
      <alignment horizontal="center" vertical="center"/>
    </xf>
    <xf numFmtId="2" fontId="20" fillId="9" borderId="2" xfId="0" applyNumberFormat="1" applyFont="1" applyFill="1" applyBorder="1" applyAlignment="1">
      <alignment horizontal="center" vertical="center"/>
    </xf>
    <xf numFmtId="43" fontId="26" fillId="0" borderId="0" xfId="1" applyFont="1" applyBorder="1" applyAlignment="1"/>
    <xf numFmtId="41" fontId="27" fillId="0" borderId="2" xfId="6" applyNumberFormat="1" applyFont="1" applyBorder="1" applyAlignment="1">
      <alignment horizontal="center" vertical="center"/>
    </xf>
    <xf numFmtId="1" fontId="28" fillId="0" borderId="2" xfId="6" applyNumberFormat="1" applyFont="1" applyBorder="1" applyAlignment="1">
      <alignment horizontal="center" vertical="center"/>
    </xf>
    <xf numFmtId="171" fontId="27" fillId="0" borderId="2" xfId="6" applyNumberFormat="1" applyFont="1" applyBorder="1" applyAlignment="1">
      <alignment horizontal="center" vertical="center"/>
    </xf>
    <xf numFmtId="2" fontId="15" fillId="9" borderId="2" xfId="0" applyNumberFormat="1" applyFont="1" applyFill="1" applyBorder="1" applyAlignment="1">
      <alignment horizontal="center" vertical="center" wrapText="1"/>
    </xf>
    <xf numFmtId="1" fontId="28" fillId="0" borderId="42" xfId="6" applyNumberFormat="1" applyFont="1" applyBorder="1" applyAlignment="1">
      <alignment horizontal="center" vertical="center"/>
    </xf>
    <xf numFmtId="43" fontId="20" fillId="9" borderId="0" xfId="1" applyFont="1" applyFill="1" applyBorder="1" applyAlignment="1">
      <alignment horizontal="center" vertical="center" wrapText="1"/>
    </xf>
    <xf numFmtId="0" fontId="26" fillId="0" borderId="15" xfId="0" applyFont="1" applyBorder="1"/>
    <xf numFmtId="0" fontId="15" fillId="10" borderId="4" xfId="0" applyFont="1" applyFill="1" applyBorder="1" applyAlignment="1">
      <alignment horizontal="center" vertical="center" wrapText="1"/>
    </xf>
    <xf numFmtId="0" fontId="15" fillId="10" borderId="3"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27" fillId="10" borderId="2"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44" fillId="10" borderId="2" xfId="0" applyFont="1" applyFill="1" applyBorder="1" applyAlignment="1">
      <alignment horizontal="center" vertical="center" wrapText="1"/>
    </xf>
    <xf numFmtId="0" fontId="45" fillId="10" borderId="2" xfId="0" applyFont="1" applyFill="1" applyBorder="1" applyAlignment="1">
      <alignment horizontal="center" vertical="center" wrapText="1"/>
    </xf>
    <xf numFmtId="0" fontId="15" fillId="9" borderId="2" xfId="0" applyFont="1" applyFill="1" applyBorder="1" applyAlignment="1">
      <alignment horizontal="left" vertical="top" wrapText="1"/>
    </xf>
    <xf numFmtId="2" fontId="20" fillId="9" borderId="2" xfId="0" applyNumberFormat="1" applyFont="1" applyFill="1" applyBorder="1" applyAlignment="1">
      <alignment horizontal="center" vertical="top" wrapText="1"/>
    </xf>
    <xf numFmtId="2" fontId="15" fillId="9" borderId="2" xfId="0" applyNumberFormat="1" applyFont="1" applyFill="1" applyBorder="1" applyAlignment="1">
      <alignment horizontal="center" vertical="top" wrapText="1"/>
    </xf>
    <xf numFmtId="0" fontId="27" fillId="7" borderId="2" xfId="0" applyFont="1" applyFill="1" applyBorder="1" applyAlignment="1">
      <alignment horizontal="center" vertical="top"/>
    </xf>
    <xf numFmtId="2" fontId="32" fillId="9" borderId="2" xfId="6" applyNumberFormat="1" applyFont="1" applyFill="1" applyBorder="1" applyAlignment="1">
      <alignment horizontal="center" vertical="top" wrapText="1"/>
    </xf>
    <xf numFmtId="9" fontId="27" fillId="9" borderId="2" xfId="6" applyFont="1" applyFill="1" applyBorder="1" applyAlignment="1">
      <alignment horizontal="center" vertical="top" wrapText="1"/>
    </xf>
    <xf numFmtId="0" fontId="26" fillId="9" borderId="0" xfId="0" applyFont="1" applyFill="1"/>
    <xf numFmtId="0" fontId="15" fillId="9" borderId="5" xfId="0" applyFont="1" applyFill="1" applyBorder="1" applyAlignment="1">
      <alignment horizontal="center" vertical="top" wrapText="1"/>
    </xf>
    <xf numFmtId="2" fontId="27" fillId="7" borderId="2" xfId="0" applyNumberFormat="1" applyFont="1" applyFill="1" applyBorder="1" applyAlignment="1">
      <alignment horizontal="center" vertical="top"/>
    </xf>
    <xf numFmtId="0" fontId="15" fillId="9" borderId="12" xfId="0" applyFont="1" applyFill="1" applyBorder="1" applyAlignment="1">
      <alignment horizontal="center" vertical="top" wrapText="1"/>
    </xf>
    <xf numFmtId="0" fontId="15" fillId="9" borderId="14" xfId="0" applyFont="1" applyFill="1" applyBorder="1" applyAlignment="1">
      <alignment horizontal="center" vertical="top" wrapText="1"/>
    </xf>
    <xf numFmtId="0" fontId="15" fillId="9" borderId="13" xfId="0" applyFont="1" applyFill="1" applyBorder="1" applyAlignment="1">
      <alignment horizontal="center" vertical="top" wrapText="1"/>
    </xf>
    <xf numFmtId="0" fontId="15" fillId="9" borderId="2" xfId="0" applyFont="1" applyFill="1" applyBorder="1" applyAlignment="1">
      <alignment horizontal="left" vertical="top"/>
    </xf>
    <xf numFmtId="2" fontId="20" fillId="9" borderId="2" xfId="0" applyNumberFormat="1" applyFont="1" applyFill="1" applyBorder="1" applyAlignment="1">
      <alignment horizontal="center" vertical="top"/>
    </xf>
    <xf numFmtId="2" fontId="15" fillId="9" borderId="2" xfId="0" applyNumberFormat="1" applyFont="1" applyFill="1" applyBorder="1" applyAlignment="1">
      <alignment horizontal="center" vertical="top"/>
    </xf>
    <xf numFmtId="2" fontId="32" fillId="9" borderId="2" xfId="6" applyNumberFormat="1" applyFont="1" applyFill="1" applyBorder="1" applyAlignment="1">
      <alignment horizontal="center" vertical="top"/>
    </xf>
    <xf numFmtId="9" fontId="27" fillId="9" borderId="2" xfId="6" applyFont="1" applyFill="1" applyBorder="1" applyAlignment="1">
      <alignment horizontal="center" vertical="top"/>
    </xf>
    <xf numFmtId="0" fontId="15" fillId="9" borderId="5" xfId="0" applyFont="1" applyFill="1" applyBorder="1" applyAlignment="1">
      <alignment horizontal="center" vertical="top"/>
    </xf>
    <xf numFmtId="2" fontId="27" fillId="10" borderId="2" xfId="0" applyNumberFormat="1" applyFont="1" applyFill="1" applyBorder="1" applyAlignment="1">
      <alignment horizontal="center" vertical="center"/>
    </xf>
    <xf numFmtId="0" fontId="26" fillId="10" borderId="2" xfId="0" applyFont="1" applyFill="1" applyBorder="1" applyAlignment="1">
      <alignment horizontal="center" vertical="center"/>
    </xf>
    <xf numFmtId="170" fontId="32" fillId="10" borderId="2" xfId="0" applyNumberFormat="1" applyFont="1" applyFill="1" applyBorder="1" applyAlignment="1">
      <alignment horizontal="center" vertical="center"/>
    </xf>
    <xf numFmtId="0" fontId="15" fillId="9" borderId="5" xfId="0" applyFont="1" applyFill="1" applyBorder="1" applyAlignment="1">
      <alignment horizontal="center" vertical="center" wrapText="1"/>
    </xf>
    <xf numFmtId="0" fontId="15" fillId="9" borderId="2" xfId="0" applyFont="1" applyFill="1" applyBorder="1" applyAlignment="1">
      <alignment horizontal="center" vertical="center" wrapText="1"/>
    </xf>
    <xf numFmtId="1" fontId="26" fillId="0" borderId="0" xfId="0" applyNumberFormat="1" applyFont="1" applyAlignment="1">
      <alignment horizontal="center" vertical="center"/>
    </xf>
    <xf numFmtId="3" fontId="26" fillId="0" borderId="0" xfId="0" applyNumberFormat="1" applyFont="1"/>
    <xf numFmtId="4" fontId="26" fillId="0" borderId="0" xfId="0" applyNumberFormat="1" applyFont="1"/>
    <xf numFmtId="43" fontId="26" fillId="0" borderId="0" xfId="1" applyFont="1" applyAlignment="1"/>
    <xf numFmtId="168" fontId="26" fillId="7" borderId="0" xfId="6" applyNumberFormat="1" applyFont="1" applyFill="1"/>
    <xf numFmtId="165" fontId="27" fillId="0" borderId="0" xfId="0" applyNumberFormat="1" applyFont="1" applyAlignment="1">
      <alignment horizontal="center" vertic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7" fillId="10" borderId="2"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15" fillId="2" borderId="5" xfId="0" applyFont="1" applyFill="1" applyBorder="1" applyAlignment="1">
      <alignment horizontal="left" vertical="center"/>
    </xf>
    <xf numFmtId="0" fontId="27" fillId="0" borderId="2" xfId="0" applyFont="1" applyBorder="1" applyAlignment="1">
      <alignment horizontal="center" vertical="center" wrapText="1"/>
    </xf>
    <xf numFmtId="0" fontId="27" fillId="20" borderId="2" xfId="0" applyFont="1" applyFill="1" applyBorder="1" applyAlignment="1">
      <alignment horizontal="center" vertical="center" wrapText="1"/>
    </xf>
    <xf numFmtId="43" fontId="27" fillId="0" borderId="0" xfId="0" applyNumberFormat="1" applyFont="1" applyAlignment="1">
      <alignment vertical="center"/>
    </xf>
    <xf numFmtId="43" fontId="27" fillId="20" borderId="2" xfId="1" applyFont="1" applyFill="1" applyBorder="1" applyAlignment="1">
      <alignment vertical="center"/>
    </xf>
    <xf numFmtId="43" fontId="27" fillId="0" borderId="2" xfId="1" applyFont="1" applyBorder="1" applyAlignment="1">
      <alignment vertical="center"/>
    </xf>
    <xf numFmtId="0" fontId="39" fillId="22" borderId="2" xfId="8" applyFont="1" applyFill="1" applyBorder="1" applyAlignment="1">
      <alignment horizontal="center" vertical="center"/>
    </xf>
    <xf numFmtId="0" fontId="39" fillId="22" borderId="2" xfId="8" applyFont="1" applyFill="1" applyBorder="1" applyAlignment="1">
      <alignment horizontal="center"/>
    </xf>
    <xf numFmtId="170" fontId="39" fillId="15" borderId="2" xfId="1" applyNumberFormat="1" applyFont="1" applyFill="1" applyBorder="1"/>
    <xf numFmtId="178" fontId="41" fillId="0" borderId="2" xfId="8" applyNumberFormat="1" applyFont="1" applyBorder="1"/>
    <xf numFmtId="178" fontId="39" fillId="15" borderId="2" xfId="8" applyNumberFormat="1" applyFont="1" applyFill="1" applyBorder="1"/>
    <xf numFmtId="0" fontId="27" fillId="17" borderId="2" xfId="0" applyFont="1" applyFill="1" applyBorder="1" applyAlignment="1">
      <alignment horizontal="center" vertical="center"/>
    </xf>
    <xf numFmtId="43" fontId="27" fillId="7" borderId="2" xfId="1" applyFont="1" applyFill="1" applyBorder="1" applyAlignment="1">
      <alignment horizontal="center" vertical="center"/>
    </xf>
    <xf numFmtId="37" fontId="27" fillId="0" borderId="0" xfId="0" applyNumberFormat="1" applyFont="1" applyBorder="1" applyAlignment="1">
      <alignment horizontal="center" vertical="center"/>
    </xf>
    <xf numFmtId="43" fontId="17" fillId="0" borderId="2" xfId="1" applyFont="1" applyBorder="1" applyAlignment="1">
      <alignment horizontal="center" vertical="center"/>
    </xf>
    <xf numFmtId="43" fontId="26" fillId="0" borderId="22" xfId="1" applyFont="1" applyBorder="1" applyAlignment="1">
      <alignment horizontal="center" vertical="center"/>
    </xf>
    <xf numFmtId="43" fontId="29" fillId="11" borderId="42" xfId="1" applyFont="1" applyFill="1" applyBorder="1" applyAlignment="1">
      <alignment horizontal="center" vertical="center"/>
    </xf>
    <xf numFmtId="43" fontId="29" fillId="11" borderId="46" xfId="1" applyFont="1" applyFill="1" applyBorder="1" applyAlignment="1">
      <alignment horizontal="center" vertical="center"/>
    </xf>
    <xf numFmtId="43" fontId="29" fillId="11" borderId="47" xfId="1" applyFont="1" applyFill="1" applyBorder="1" applyAlignment="1">
      <alignment horizontal="center" vertical="center"/>
    </xf>
    <xf numFmtId="43" fontId="16" fillId="20" borderId="42" xfId="1" applyFont="1" applyFill="1" applyBorder="1" applyAlignment="1">
      <alignment horizontal="center" vertical="center"/>
    </xf>
    <xf numFmtId="43" fontId="16" fillId="20" borderId="46" xfId="1" applyFont="1" applyFill="1" applyBorder="1" applyAlignment="1">
      <alignment horizontal="center" vertical="center"/>
    </xf>
    <xf numFmtId="43" fontId="16" fillId="20" borderId="47" xfId="1" applyFont="1" applyFill="1" applyBorder="1" applyAlignment="1">
      <alignment horizontal="center" vertical="center"/>
    </xf>
    <xf numFmtId="43" fontId="26" fillId="0" borderId="7" xfId="1" applyFont="1" applyBorder="1" applyAlignment="1">
      <alignment horizontal="center" vertical="center"/>
    </xf>
    <xf numFmtId="43" fontId="26" fillId="0" borderId="8" xfId="1" applyFont="1" applyBorder="1" applyAlignment="1">
      <alignment horizontal="center" vertical="center"/>
    </xf>
    <xf numFmtId="43" fontId="26" fillId="0" borderId="44" xfId="1" applyFont="1" applyBorder="1" applyAlignment="1">
      <alignment horizontal="center" vertical="center"/>
    </xf>
    <xf numFmtId="43" fontId="26" fillId="0" borderId="10" xfId="1" applyFont="1" applyBorder="1" applyAlignment="1">
      <alignment horizontal="center" vertical="center"/>
    </xf>
    <xf numFmtId="43" fontId="26" fillId="0" borderId="11" xfId="1" applyFont="1" applyBorder="1" applyAlignment="1">
      <alignment horizontal="center" vertical="center"/>
    </xf>
    <xf numFmtId="43" fontId="26" fillId="0" borderId="38" xfId="1" applyFont="1" applyBorder="1" applyAlignment="1">
      <alignment horizontal="center" vertical="center"/>
    </xf>
    <xf numFmtId="0" fontId="15" fillId="2" borderId="8" xfId="0" applyFont="1" applyFill="1" applyBorder="1" applyAlignment="1">
      <alignment horizontal="center" vertical="center" wrapText="1"/>
    </xf>
    <xf numFmtId="0" fontId="15" fillId="2" borderId="44" xfId="0" applyFont="1" applyFill="1" applyBorder="1" applyAlignment="1">
      <alignment horizontal="center" vertical="center" wrapText="1"/>
    </xf>
    <xf numFmtId="0" fontId="20" fillId="2" borderId="39" xfId="0" applyFont="1" applyFill="1" applyBorder="1" applyAlignment="1">
      <alignment horizontal="left" vertical="center" wrapText="1"/>
    </xf>
    <xf numFmtId="0" fontId="20" fillId="2" borderId="31" xfId="0" applyFont="1" applyFill="1" applyBorder="1" applyAlignment="1">
      <alignment horizontal="left" vertical="center" wrapText="1"/>
    </xf>
    <xf numFmtId="0" fontId="20" fillId="2" borderId="32" xfId="0" applyFont="1" applyFill="1" applyBorder="1" applyAlignment="1">
      <alignment horizontal="left" vertical="center" wrapText="1"/>
    </xf>
    <xf numFmtId="0" fontId="15" fillId="20" borderId="17" xfId="0" applyFont="1" applyFill="1" applyBorder="1" applyAlignment="1">
      <alignment horizontal="left" vertical="center" wrapText="1"/>
    </xf>
    <xf numFmtId="39" fontId="29" fillId="11" borderId="17" xfId="0" applyNumberFormat="1" applyFont="1" applyFill="1" applyBorder="1" applyAlignment="1">
      <alignment horizontal="center" vertical="center"/>
    </xf>
    <xf numFmtId="0" fontId="15" fillId="2" borderId="9" xfId="0" applyFont="1" applyFill="1" applyBorder="1" applyAlignment="1">
      <alignment horizontal="center" vertical="center" wrapText="1"/>
    </xf>
    <xf numFmtId="43" fontId="26" fillId="0" borderId="13" xfId="1" applyFont="1" applyBorder="1" applyAlignment="1">
      <alignment horizontal="center" vertical="center"/>
    </xf>
    <xf numFmtId="43" fontId="26" fillId="0" borderId="5" xfId="1" applyFont="1" applyBorder="1" applyAlignment="1">
      <alignment horizontal="center" vertical="center"/>
    </xf>
    <xf numFmtId="43" fontId="26" fillId="0" borderId="9" xfId="1" applyFont="1" applyBorder="1" applyAlignment="1">
      <alignment horizontal="center" vertical="center"/>
    </xf>
    <xf numFmtId="43" fontId="16" fillId="20" borderId="45" xfId="1" applyFont="1" applyFill="1" applyBorder="1" applyAlignment="1">
      <alignment horizontal="center" vertical="center"/>
    </xf>
    <xf numFmtId="43" fontId="29" fillId="11" borderId="45" xfId="1" applyFont="1" applyFill="1" applyBorder="1" applyAlignment="1">
      <alignment horizontal="center" vertical="center"/>
    </xf>
    <xf numFmtId="0" fontId="45" fillId="0" borderId="2" xfId="0" applyFont="1" applyBorder="1"/>
    <xf numFmtId="0" fontId="15" fillId="2" borderId="2" xfId="0" applyFont="1" applyFill="1" applyBorder="1" applyAlignment="1">
      <alignment vertical="center"/>
    </xf>
    <xf numFmtId="39" fontId="15" fillId="2" borderId="2" xfId="0" applyNumberFormat="1" applyFont="1" applyFill="1" applyBorder="1" applyAlignment="1">
      <alignment horizontal="center" vertical="center" wrapText="1"/>
    </xf>
    <xf numFmtId="39" fontId="27" fillId="0" borderId="2" xfId="0" applyNumberFormat="1" applyFont="1" applyBorder="1" applyAlignment="1">
      <alignment horizontal="center" vertical="center"/>
    </xf>
    <xf numFmtId="0" fontId="15" fillId="0" borderId="2" xfId="0" applyFont="1" applyFill="1" applyBorder="1" applyAlignment="1">
      <alignment horizontal="center" vertical="center" wrapText="1"/>
    </xf>
    <xf numFmtId="0" fontId="15" fillId="0" borderId="30" xfId="0" applyFont="1" applyFill="1" applyBorder="1" applyAlignment="1">
      <alignment vertical="center" wrapText="1"/>
    </xf>
    <xf numFmtId="39" fontId="15" fillId="0" borderId="2" xfId="0" applyNumberFormat="1" applyFont="1" applyFill="1" applyBorder="1" applyAlignment="1">
      <alignment horizontal="center" vertical="center" wrapText="1"/>
    </xf>
    <xf numFmtId="0" fontId="15" fillId="0" borderId="2" xfId="0" applyFont="1" applyFill="1" applyBorder="1" applyAlignment="1">
      <alignment horizontal="left" vertical="center" wrapText="1"/>
    </xf>
    <xf numFmtId="39" fontId="27" fillId="0" borderId="2" xfId="0" applyNumberFormat="1" applyFont="1" applyFill="1" applyBorder="1" applyAlignment="1">
      <alignment horizontal="center" vertical="center"/>
    </xf>
    <xf numFmtId="39" fontId="26" fillId="0" borderId="2" xfId="0" applyNumberFormat="1" applyFont="1" applyFill="1" applyBorder="1" applyAlignment="1">
      <alignment horizontal="center" vertical="center"/>
    </xf>
    <xf numFmtId="43" fontId="20" fillId="9" borderId="2" xfId="1" applyFont="1" applyFill="1" applyBorder="1" applyAlignment="1">
      <alignment vertical="center"/>
    </xf>
    <xf numFmtId="43" fontId="15" fillId="9" borderId="2" xfId="1" applyFont="1" applyFill="1" applyBorder="1" applyAlignment="1">
      <alignment vertical="center"/>
    </xf>
    <xf numFmtId="43" fontId="20" fillId="9" borderId="2" xfId="1" applyFont="1" applyFill="1" applyBorder="1" applyAlignment="1">
      <alignment horizontal="center" vertical="center"/>
    </xf>
    <xf numFmtId="170" fontId="27" fillId="0" borderId="2" xfId="1" applyNumberFormat="1" applyFont="1" applyBorder="1" applyAlignment="1">
      <alignment horizontal="center" vertical="center"/>
    </xf>
    <xf numFmtId="43" fontId="15" fillId="9" borderId="2" xfId="1" applyFont="1" applyFill="1" applyBorder="1" applyAlignment="1">
      <alignment horizontal="center" vertical="center" wrapText="1"/>
    </xf>
    <xf numFmtId="43" fontId="32" fillId="9" borderId="2" xfId="1" applyFont="1" applyFill="1" applyBorder="1" applyAlignment="1">
      <alignment horizontal="center" vertical="center" wrapText="1"/>
    </xf>
    <xf numFmtId="43" fontId="20" fillId="9" borderId="2" xfId="1" applyFont="1" applyFill="1" applyBorder="1" applyAlignment="1">
      <alignment horizontal="center" vertical="center" wrapText="1"/>
    </xf>
    <xf numFmtId="43" fontId="32" fillId="9" borderId="2" xfId="1" applyFont="1" applyFill="1" applyBorder="1" applyAlignment="1">
      <alignment horizontal="center" vertical="center"/>
    </xf>
    <xf numFmtId="43" fontId="28" fillId="0" borderId="2" xfId="1" applyFont="1" applyBorder="1" applyAlignment="1">
      <alignment horizontal="center" vertical="center"/>
    </xf>
    <xf numFmtId="0" fontId="15" fillId="9" borderId="0" xfId="0" applyFont="1" applyFill="1" applyBorder="1" applyAlignment="1">
      <alignment vertical="center" wrapText="1"/>
    </xf>
    <xf numFmtId="0" fontId="27" fillId="19" borderId="0" xfId="0" applyFont="1" applyFill="1" applyAlignment="1"/>
    <xf numFmtId="0" fontId="20" fillId="13" borderId="2" xfId="0" applyFont="1" applyFill="1" applyBorder="1" applyAlignment="1">
      <alignment horizontal="left" vertical="center"/>
    </xf>
    <xf numFmtId="43" fontId="20" fillId="13" borderId="2" xfId="1" applyFont="1" applyFill="1" applyBorder="1" applyAlignment="1">
      <alignment horizontal="center" vertical="center"/>
    </xf>
    <xf numFmtId="9" fontId="20" fillId="13" borderId="2" xfId="0" applyNumberFormat="1" applyFont="1" applyFill="1" applyBorder="1" applyAlignment="1">
      <alignment horizontal="center" vertical="center"/>
    </xf>
    <xf numFmtId="10" fontId="20" fillId="13" borderId="2" xfId="6" applyNumberFormat="1" applyFont="1" applyFill="1" applyBorder="1" applyAlignment="1">
      <alignment horizontal="center" vertical="center"/>
    </xf>
    <xf numFmtId="43" fontId="26" fillId="13" borderId="2" xfId="1" applyFont="1" applyFill="1" applyBorder="1" applyAlignment="1"/>
    <xf numFmtId="43" fontId="20" fillId="13" borderId="2" xfId="1" applyFont="1" applyFill="1" applyBorder="1" applyAlignment="1">
      <alignment vertical="center"/>
    </xf>
    <xf numFmtId="43" fontId="15" fillId="13" borderId="2" xfId="1" applyFont="1" applyFill="1" applyBorder="1" applyAlignment="1">
      <alignment vertical="center"/>
    </xf>
    <xf numFmtId="0" fontId="20" fillId="20" borderId="2" xfId="0" applyFont="1" applyFill="1" applyBorder="1" applyAlignment="1">
      <alignment horizontal="left" vertical="center"/>
    </xf>
    <xf numFmtId="43" fontId="20" fillId="20" borderId="2" xfId="1" applyFont="1" applyFill="1" applyBorder="1" applyAlignment="1">
      <alignment horizontal="center" vertical="center"/>
    </xf>
    <xf numFmtId="9" fontId="20" fillId="20" borderId="2" xfId="0" applyNumberFormat="1" applyFont="1" applyFill="1" applyBorder="1" applyAlignment="1">
      <alignment horizontal="center" vertical="center"/>
    </xf>
    <xf numFmtId="10" fontId="20" fillId="20" borderId="2" xfId="6" applyNumberFormat="1" applyFont="1" applyFill="1" applyBorder="1" applyAlignment="1">
      <alignment horizontal="center" vertical="center"/>
    </xf>
    <xf numFmtId="43" fontId="26" fillId="20" borderId="2" xfId="1" applyFont="1" applyFill="1" applyBorder="1" applyAlignment="1"/>
    <xf numFmtId="43" fontId="20" fillId="20" borderId="2" xfId="1" applyFont="1" applyFill="1" applyBorder="1" applyAlignment="1">
      <alignment vertical="center"/>
    </xf>
    <xf numFmtId="43" fontId="15" fillId="20" borderId="2" xfId="1" applyFont="1" applyFill="1" applyBorder="1" applyAlignment="1">
      <alignment vertical="center"/>
    </xf>
    <xf numFmtId="0" fontId="20" fillId="23" borderId="2" xfId="0" applyFont="1" applyFill="1" applyBorder="1" applyAlignment="1">
      <alignment horizontal="left" vertical="center"/>
    </xf>
    <xf numFmtId="43" fontId="20" fillId="23" borderId="2" xfId="1" applyFont="1" applyFill="1" applyBorder="1" applyAlignment="1">
      <alignment horizontal="center" vertical="center"/>
    </xf>
    <xf numFmtId="9" fontId="20" fillId="23" borderId="2" xfId="0" applyNumberFormat="1" applyFont="1" applyFill="1" applyBorder="1" applyAlignment="1">
      <alignment horizontal="center" vertical="center"/>
    </xf>
    <xf numFmtId="10" fontId="20" fillId="23" borderId="2" xfId="6" applyNumberFormat="1" applyFont="1" applyFill="1" applyBorder="1" applyAlignment="1">
      <alignment horizontal="center" vertical="center"/>
    </xf>
    <xf numFmtId="43" fontId="26" fillId="23" borderId="2" xfId="1" applyFont="1" applyFill="1" applyBorder="1" applyAlignment="1"/>
    <xf numFmtId="43" fontId="20" fillId="23" borderId="2" xfId="1" applyFont="1" applyFill="1" applyBorder="1" applyAlignment="1">
      <alignment vertical="center"/>
    </xf>
    <xf numFmtId="43" fontId="15" fillId="23" borderId="2" xfId="1" applyFont="1" applyFill="1" applyBorder="1" applyAlignment="1">
      <alignment vertical="center"/>
    </xf>
    <xf numFmtId="0" fontId="20" fillId="24" borderId="2" xfId="0" applyFont="1" applyFill="1" applyBorder="1" applyAlignment="1">
      <alignment horizontal="left" vertical="center"/>
    </xf>
    <xf numFmtId="43" fontId="20" fillId="24" borderId="2" xfId="1" applyFont="1" applyFill="1" applyBorder="1" applyAlignment="1">
      <alignment horizontal="center" vertical="center"/>
    </xf>
    <xf numFmtId="9" fontId="20" fillId="24" borderId="2" xfId="0" applyNumberFormat="1" applyFont="1" applyFill="1" applyBorder="1" applyAlignment="1">
      <alignment horizontal="center" vertical="center"/>
    </xf>
    <xf numFmtId="10" fontId="20" fillId="24" borderId="2" xfId="6" applyNumberFormat="1" applyFont="1" applyFill="1" applyBorder="1" applyAlignment="1">
      <alignment horizontal="center" vertical="center"/>
    </xf>
    <xf numFmtId="43" fontId="26" fillId="24" borderId="2" xfId="1" applyFont="1" applyFill="1" applyBorder="1" applyAlignment="1"/>
    <xf numFmtId="43" fontId="20" fillId="24" borderId="2" xfId="1" applyFont="1" applyFill="1" applyBorder="1" applyAlignment="1">
      <alignment vertical="center"/>
    </xf>
    <xf numFmtId="43" fontId="15" fillId="24" borderId="2" xfId="1" applyFont="1" applyFill="1" applyBorder="1" applyAlignment="1">
      <alignment vertical="center"/>
    </xf>
    <xf numFmtId="0" fontId="15" fillId="22" borderId="2" xfId="0" applyFont="1" applyFill="1" applyBorder="1" applyAlignment="1">
      <alignment vertical="top" wrapText="1"/>
    </xf>
    <xf numFmtId="0" fontId="15" fillId="22" borderId="2" xfId="0" applyFont="1" applyFill="1" applyBorder="1" applyAlignment="1">
      <alignment horizontal="left" vertical="center" wrapText="1"/>
    </xf>
    <xf numFmtId="43" fontId="15" fillId="22" borderId="2" xfId="1" applyFont="1" applyFill="1" applyBorder="1" applyAlignment="1">
      <alignment horizontal="center" vertical="center" wrapText="1"/>
    </xf>
    <xf numFmtId="9" fontId="27" fillId="22" borderId="2" xfId="6" applyFont="1" applyFill="1" applyBorder="1" applyAlignment="1">
      <alignment horizontal="center" vertical="center"/>
    </xf>
    <xf numFmtId="43" fontId="27" fillId="22" borderId="2" xfId="1" applyFont="1" applyFill="1" applyBorder="1" applyAlignment="1">
      <alignment horizontal="center" vertical="center"/>
    </xf>
    <xf numFmtId="0" fontId="15" fillId="22" borderId="2" xfId="0" applyFont="1" applyFill="1" applyBorder="1" applyAlignment="1">
      <alignment horizontal="center" vertical="center" wrapText="1"/>
    </xf>
    <xf numFmtId="0" fontId="15" fillId="22" borderId="2" xfId="0" applyFont="1" applyFill="1" applyBorder="1" applyAlignment="1">
      <alignment horizontal="left" vertical="top" wrapText="1"/>
    </xf>
    <xf numFmtId="43" fontId="15" fillId="22" borderId="2" xfId="1" applyFont="1" applyFill="1" applyBorder="1" applyAlignment="1">
      <alignment horizontal="left" vertical="center" wrapText="1"/>
    </xf>
    <xf numFmtId="43" fontId="27" fillId="22" borderId="2" xfId="1" applyFont="1" applyFill="1" applyBorder="1" applyAlignment="1">
      <alignment horizontal="left" vertical="center"/>
    </xf>
    <xf numFmtId="0" fontId="15" fillId="22" borderId="2" xfId="0" applyFont="1" applyFill="1" applyBorder="1" applyAlignment="1">
      <alignment vertical="center" wrapText="1"/>
    </xf>
    <xf numFmtId="10" fontId="32" fillId="22" borderId="2" xfId="6" applyNumberFormat="1" applyFont="1" applyFill="1" applyBorder="1" applyAlignment="1">
      <alignment horizontal="center" vertical="center" wrapText="1"/>
    </xf>
    <xf numFmtId="43" fontId="28" fillId="22" borderId="2" xfId="1" applyFont="1" applyFill="1" applyBorder="1" applyAlignment="1">
      <alignment horizontal="center" vertical="center"/>
    </xf>
    <xf numFmtId="10" fontId="20" fillId="22" borderId="2" xfId="6" applyNumberFormat="1" applyFont="1" applyFill="1" applyBorder="1" applyAlignment="1">
      <alignment horizontal="center" vertical="center" wrapText="1"/>
    </xf>
    <xf numFmtId="43" fontId="20" fillId="8" borderId="2" xfId="1" applyFont="1" applyFill="1" applyBorder="1" applyAlignment="1">
      <alignment horizontal="center" vertical="center" wrapText="1"/>
    </xf>
    <xf numFmtId="43" fontId="15" fillId="9" borderId="0" xfId="1" applyFont="1" applyFill="1" applyBorder="1" applyAlignment="1">
      <alignment horizontal="center" vertical="center" wrapText="1"/>
    </xf>
    <xf numFmtId="10" fontId="20" fillId="13" borderId="2" xfId="6" applyNumberFormat="1" applyFont="1" applyFill="1" applyBorder="1" applyAlignment="1">
      <alignment vertical="center"/>
    </xf>
    <xf numFmtId="10" fontId="20" fillId="20" borderId="2" xfId="6" applyNumberFormat="1" applyFont="1" applyFill="1" applyBorder="1" applyAlignment="1">
      <alignment vertical="center"/>
    </xf>
    <xf numFmtId="10" fontId="20" fillId="23" borderId="2" xfId="6" applyNumberFormat="1" applyFont="1" applyFill="1" applyBorder="1" applyAlignment="1">
      <alignment vertical="center"/>
    </xf>
    <xf numFmtId="10" fontId="20" fillId="24" borderId="2" xfId="6" applyNumberFormat="1" applyFont="1" applyFill="1" applyBorder="1" applyAlignment="1">
      <alignment vertical="center"/>
    </xf>
    <xf numFmtId="10" fontId="27" fillId="22" borderId="2" xfId="6" applyNumberFormat="1" applyFont="1" applyFill="1" applyBorder="1" applyAlignment="1">
      <alignment horizontal="right" vertical="center"/>
    </xf>
    <xf numFmtId="0" fontId="46" fillId="9" borderId="0" xfId="0" applyFont="1" applyFill="1" applyBorder="1" applyAlignment="1">
      <alignment horizontal="left" vertical="center" wrapText="1"/>
    </xf>
    <xf numFmtId="43" fontId="15" fillId="22" borderId="2" xfId="1" applyFont="1" applyFill="1" applyBorder="1" applyAlignment="1">
      <alignment horizontal="center" vertical="top"/>
    </xf>
    <xf numFmtId="43" fontId="27" fillId="22" borderId="2" xfId="1" applyFont="1" applyFill="1" applyBorder="1" applyAlignment="1">
      <alignment horizontal="center" vertical="top"/>
    </xf>
    <xf numFmtId="43" fontId="28" fillId="0" borderId="23" xfId="1" applyFont="1" applyBorder="1" applyAlignment="1">
      <alignment horizontal="center" vertical="center"/>
    </xf>
    <xf numFmtId="164" fontId="26" fillId="0" borderId="0" xfId="0" applyNumberFormat="1" applyFont="1"/>
    <xf numFmtId="43" fontId="15" fillId="22" borderId="2" xfId="1" applyFont="1" applyFill="1" applyBorder="1" applyAlignment="1">
      <alignment horizontal="center" vertical="center"/>
    </xf>
    <xf numFmtId="43" fontId="15" fillId="22" borderId="2" xfId="1" applyFont="1" applyFill="1" applyBorder="1" applyAlignment="1">
      <alignment horizontal="right" vertical="center"/>
    </xf>
    <xf numFmtId="10" fontId="15" fillId="22" borderId="2" xfId="6" applyNumberFormat="1" applyFont="1" applyFill="1" applyBorder="1" applyAlignment="1">
      <alignment horizontal="right" vertical="center"/>
    </xf>
    <xf numFmtId="0" fontId="15" fillId="2" borderId="43"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27" fillId="8" borderId="20" xfId="0" applyFont="1" applyFill="1" applyBorder="1" applyAlignment="1">
      <alignment horizontal="center"/>
    </xf>
    <xf numFmtId="0" fontId="27" fillId="8" borderId="24" xfId="0" applyFont="1" applyFill="1" applyBorder="1" applyAlignment="1">
      <alignment horizontal="center"/>
    </xf>
    <xf numFmtId="0" fontId="27" fillId="8" borderId="22" xfId="0" applyFont="1" applyFill="1" applyBorder="1" applyAlignment="1">
      <alignment horizontal="center"/>
    </xf>
    <xf numFmtId="0" fontId="26" fillId="0" borderId="20" xfId="0" applyFont="1" applyBorder="1" applyAlignment="1">
      <alignment horizontal="center" vertical="center"/>
    </xf>
    <xf numFmtId="0" fontId="26" fillId="0" borderId="22" xfId="0" applyFont="1" applyBorder="1" applyAlignment="1">
      <alignment horizontal="center" vertical="center"/>
    </xf>
    <xf numFmtId="0" fontId="15" fillId="2" borderId="4" xfId="0" applyFont="1" applyFill="1" applyBorder="1" applyAlignment="1">
      <alignment horizontal="center" vertical="center" wrapText="1"/>
    </xf>
    <xf numFmtId="0" fontId="15" fillId="2" borderId="30" xfId="0" applyFont="1" applyFill="1" applyBorder="1" applyAlignment="1">
      <alignment horizontal="left" vertical="center" wrapText="1"/>
    </xf>
    <xf numFmtId="0" fontId="15" fillId="2" borderId="32" xfId="0" applyFont="1" applyFill="1" applyBorder="1" applyAlignment="1">
      <alignment horizontal="left" vertical="center" wrapText="1"/>
    </xf>
    <xf numFmtId="0" fontId="18" fillId="0" borderId="26" xfId="0" applyFont="1" applyBorder="1" applyAlignment="1">
      <alignment horizontal="left" wrapText="1"/>
    </xf>
    <xf numFmtId="0" fontId="16" fillId="0" borderId="15" xfId="0" applyFont="1" applyBorder="1" applyAlignment="1">
      <alignment horizontal="center"/>
    </xf>
    <xf numFmtId="0" fontId="21" fillId="0" borderId="0" xfId="0" applyFont="1" applyBorder="1" applyAlignment="1">
      <alignment horizontal="center"/>
    </xf>
    <xf numFmtId="0" fontId="27" fillId="7" borderId="0" xfId="0" applyFont="1" applyFill="1" applyAlignment="1">
      <alignment horizontal="center"/>
    </xf>
    <xf numFmtId="0" fontId="15" fillId="14" borderId="20" xfId="0" applyFont="1" applyFill="1" applyBorder="1" applyAlignment="1">
      <alignment horizontal="center" vertical="center" wrapText="1"/>
    </xf>
    <xf numFmtId="0" fontId="15" fillId="14" borderId="24" xfId="0" applyFont="1" applyFill="1" applyBorder="1" applyAlignment="1">
      <alignment horizontal="center" vertical="center" wrapText="1"/>
    </xf>
    <xf numFmtId="0" fontId="15" fillId="14" borderId="22" xfId="0" applyFont="1" applyFill="1" applyBorder="1" applyAlignment="1">
      <alignment horizontal="center" vertical="center" wrapText="1"/>
    </xf>
    <xf numFmtId="0" fontId="15" fillId="14" borderId="20" xfId="0" applyFont="1" applyFill="1" applyBorder="1" applyAlignment="1">
      <alignment horizontal="left" vertical="center" wrapText="1"/>
    </xf>
    <xf numFmtId="0" fontId="15" fillId="14" borderId="22"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14" borderId="21" xfId="0" applyFont="1" applyFill="1" applyBorder="1" applyAlignment="1">
      <alignment horizontal="center" vertical="center" wrapText="1"/>
    </xf>
    <xf numFmtId="0" fontId="15" fillId="14" borderId="1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10" xfId="0" applyFont="1" applyFill="1" applyBorder="1" applyAlignment="1">
      <alignment horizontal="center" vertical="center" wrapText="1"/>
    </xf>
    <xf numFmtId="9" fontId="15" fillId="2" borderId="2" xfId="7"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22" xfId="0" applyFont="1" applyFill="1" applyBorder="1" applyAlignment="1">
      <alignment horizontal="center" vertical="center" wrapText="1"/>
    </xf>
    <xf numFmtId="9" fontId="15" fillId="2" borderId="20" xfId="7" applyFont="1" applyFill="1" applyBorder="1" applyAlignment="1">
      <alignment horizontal="center" vertical="center" wrapText="1"/>
    </xf>
    <xf numFmtId="9" fontId="15" fillId="2" borderId="24" xfId="7" applyFont="1" applyFill="1" applyBorder="1" applyAlignment="1">
      <alignment horizontal="center" vertical="center" wrapText="1"/>
    </xf>
    <xf numFmtId="9" fontId="15" fillId="2" borderId="22" xfId="7" applyFont="1" applyFill="1" applyBorder="1" applyAlignment="1">
      <alignment horizontal="center" vertical="center" wrapText="1"/>
    </xf>
    <xf numFmtId="0" fontId="35" fillId="0" borderId="0" xfId="0" applyFont="1" applyBorder="1" applyAlignment="1">
      <alignment horizontal="center"/>
    </xf>
    <xf numFmtId="9" fontId="15" fillId="2" borderId="4" xfId="7" applyFont="1" applyFill="1" applyBorder="1" applyAlignment="1">
      <alignment horizontal="center" vertical="center" wrapText="1"/>
    </xf>
    <xf numFmtId="9" fontId="15" fillId="2" borderId="3" xfId="7" applyFont="1" applyFill="1" applyBorder="1" applyAlignment="1">
      <alignment horizontal="center" vertical="center" wrapText="1"/>
    </xf>
    <xf numFmtId="9" fontId="15" fillId="2" borderId="1" xfId="7" applyFont="1" applyFill="1" applyBorder="1" applyAlignment="1">
      <alignment horizontal="center" vertical="center" wrapText="1"/>
    </xf>
    <xf numFmtId="0" fontId="34" fillId="19" borderId="2" xfId="0" applyFont="1" applyFill="1" applyBorder="1" applyAlignment="1">
      <alignment horizontal="center"/>
    </xf>
    <xf numFmtId="0" fontId="15" fillId="10" borderId="2" xfId="0" applyFont="1" applyFill="1" applyBorder="1" applyAlignment="1">
      <alignment horizontal="center" vertical="center" wrapText="1"/>
    </xf>
    <xf numFmtId="0" fontId="27" fillId="10" borderId="2" xfId="0" applyFont="1" applyFill="1" applyBorder="1" applyAlignment="1">
      <alignment horizontal="center" vertical="center" wrapText="1"/>
    </xf>
    <xf numFmtId="0" fontId="20" fillId="13" borderId="21" xfId="0" applyFont="1" applyFill="1" applyBorder="1" applyAlignment="1">
      <alignment horizontal="left" vertical="top"/>
    </xf>
    <xf numFmtId="0" fontId="20" fillId="13" borderId="23" xfId="0" applyFont="1" applyFill="1" applyBorder="1" applyAlignment="1">
      <alignment horizontal="left" vertical="top"/>
    </xf>
    <xf numFmtId="0" fontId="20" fillId="13" borderId="10" xfId="0" applyFont="1" applyFill="1" applyBorder="1" applyAlignment="1">
      <alignment horizontal="left" vertical="top"/>
    </xf>
    <xf numFmtId="0" fontId="20" fillId="20" borderId="21" xfId="0" applyFont="1" applyFill="1" applyBorder="1" applyAlignment="1">
      <alignment horizontal="left" vertical="top"/>
    </xf>
    <xf numFmtId="0" fontId="20" fillId="20" borderId="23" xfId="0" applyFont="1" applyFill="1" applyBorder="1" applyAlignment="1">
      <alignment horizontal="left" vertical="top"/>
    </xf>
    <xf numFmtId="0" fontId="20" fillId="20" borderId="10" xfId="0" applyFont="1" applyFill="1" applyBorder="1" applyAlignment="1">
      <alignment horizontal="left" vertical="top"/>
    </xf>
    <xf numFmtId="0" fontId="20" fillId="23" borderId="21" xfId="0" applyFont="1" applyFill="1" applyBorder="1" applyAlignment="1">
      <alignment horizontal="left" vertical="top"/>
    </xf>
    <xf numFmtId="0" fontId="20" fillId="23" borderId="23" xfId="0" applyFont="1" applyFill="1" applyBorder="1" applyAlignment="1">
      <alignment horizontal="left" vertical="top"/>
    </xf>
    <xf numFmtId="0" fontId="20" fillId="23" borderId="10" xfId="0" applyFont="1" applyFill="1" applyBorder="1" applyAlignment="1">
      <alignment horizontal="left" vertical="top"/>
    </xf>
    <xf numFmtId="0" fontId="20" fillId="24" borderId="21" xfId="0" applyFont="1" applyFill="1" applyBorder="1" applyAlignment="1">
      <alignment horizontal="left" vertical="top"/>
    </xf>
    <xf numFmtId="0" fontId="20" fillId="24" borderId="23" xfId="0" applyFont="1" applyFill="1" applyBorder="1" applyAlignment="1">
      <alignment horizontal="left" vertical="top"/>
    </xf>
    <xf numFmtId="0" fontId="20" fillId="24" borderId="10" xfId="0" applyFont="1" applyFill="1" applyBorder="1" applyAlignment="1">
      <alignment horizontal="left" vertical="top"/>
    </xf>
    <xf numFmtId="0" fontId="15" fillId="9" borderId="28" xfId="0" applyFont="1" applyFill="1" applyBorder="1" applyAlignment="1">
      <alignment horizontal="left" vertical="center" wrapText="1"/>
    </xf>
    <xf numFmtId="0" fontId="46" fillId="9" borderId="0" xfId="0" applyFont="1" applyFill="1" applyBorder="1" applyAlignment="1">
      <alignment horizontal="left" vertical="center" wrapText="1"/>
    </xf>
    <xf numFmtId="0" fontId="27" fillId="19" borderId="40" xfId="0" applyFont="1" applyFill="1" applyBorder="1" applyAlignment="1">
      <alignment horizontal="center"/>
    </xf>
    <xf numFmtId="0" fontId="27" fillId="19" borderId="28" xfId="0" applyFont="1" applyFill="1" applyBorder="1" applyAlignment="1">
      <alignment horizontal="center"/>
    </xf>
    <xf numFmtId="0" fontId="27" fillId="19" borderId="41" xfId="0" applyFont="1" applyFill="1" applyBorder="1" applyAlignment="1">
      <alignment horizontal="center"/>
    </xf>
    <xf numFmtId="2" fontId="15" fillId="2" borderId="3" xfId="0" applyNumberFormat="1" applyFont="1" applyFill="1" applyBorder="1" applyAlignment="1">
      <alignment horizontal="center" vertical="center"/>
    </xf>
    <xf numFmtId="2" fontId="15" fillId="2" borderId="1" xfId="0" applyNumberFormat="1" applyFont="1" applyFill="1" applyBorder="1" applyAlignment="1">
      <alignment horizontal="center" vertical="center"/>
    </xf>
    <xf numFmtId="0" fontId="20" fillId="2" borderId="2" xfId="0" applyFont="1" applyFill="1" applyBorder="1" applyAlignment="1">
      <alignment horizontal="center" vertical="center" wrapText="1"/>
    </xf>
    <xf numFmtId="0" fontId="27" fillId="19" borderId="21" xfId="0" applyFont="1" applyFill="1" applyBorder="1" applyAlignment="1">
      <alignment horizontal="center"/>
    </xf>
    <xf numFmtId="0" fontId="25" fillId="0" borderId="21"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41"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0" xfId="0" applyFont="1" applyAlignment="1">
      <alignment horizontal="center" vertical="center"/>
    </xf>
    <xf numFmtId="0" fontId="25" fillId="20" borderId="20" xfId="0" applyFont="1" applyFill="1" applyBorder="1" applyAlignment="1">
      <alignment horizontal="center" vertical="center"/>
    </xf>
    <xf numFmtId="0" fontId="25" fillId="20" borderId="24" xfId="0" applyFont="1" applyFill="1" applyBorder="1" applyAlignment="1">
      <alignment horizontal="center" vertical="center"/>
    </xf>
    <xf numFmtId="0" fontId="25" fillId="20" borderId="22" xfId="0" applyFont="1" applyFill="1" applyBorder="1" applyAlignment="1">
      <alignment horizontal="center" vertical="center"/>
    </xf>
    <xf numFmtId="0" fontId="27" fillId="19" borderId="0" xfId="0" applyFont="1" applyFill="1" applyAlignment="1">
      <alignment horizontal="left"/>
    </xf>
    <xf numFmtId="0" fontId="20" fillId="2" borderId="21" xfId="0" applyFont="1" applyFill="1" applyBorder="1" applyAlignment="1">
      <alignment horizontal="left" vertical="center" wrapText="1"/>
    </xf>
    <xf numFmtId="0" fontId="20" fillId="2" borderId="23" xfId="0" applyFont="1" applyFill="1" applyBorder="1" applyAlignment="1">
      <alignment horizontal="left" vertical="center" wrapText="1"/>
    </xf>
    <xf numFmtId="0" fontId="20" fillId="2" borderId="10" xfId="0" applyFont="1" applyFill="1" applyBorder="1" applyAlignment="1">
      <alignment horizontal="left" vertical="center" wrapText="1"/>
    </xf>
    <xf numFmtId="2" fontId="27" fillId="10" borderId="2" xfId="0" applyNumberFormat="1" applyFont="1" applyFill="1" applyBorder="1" applyAlignment="1">
      <alignment horizontal="center" vertical="center" wrapText="1"/>
    </xf>
    <xf numFmtId="0" fontId="15" fillId="9" borderId="5" xfId="0" applyFont="1" applyFill="1" applyBorder="1" applyAlignment="1">
      <alignment horizontal="center" vertical="top"/>
    </xf>
    <xf numFmtId="0" fontId="15" fillId="9" borderId="5"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9" borderId="5" xfId="0" applyFont="1" applyFill="1" applyBorder="1" applyAlignment="1">
      <alignment horizontal="center" vertical="top" wrapText="1"/>
    </xf>
    <xf numFmtId="0" fontId="15" fillId="9" borderId="12" xfId="0" applyFont="1" applyFill="1" applyBorder="1" applyAlignment="1">
      <alignment horizontal="center" vertical="top" wrapText="1"/>
    </xf>
    <xf numFmtId="0" fontId="15" fillId="9" borderId="14" xfId="0" applyFont="1" applyFill="1" applyBorder="1" applyAlignment="1">
      <alignment horizontal="center" vertical="top" wrapText="1"/>
    </xf>
    <xf numFmtId="0" fontId="15" fillId="9" borderId="13" xfId="0" applyFont="1" applyFill="1" applyBorder="1" applyAlignment="1">
      <alignment horizontal="center" vertical="top" wrapText="1"/>
    </xf>
    <xf numFmtId="0" fontId="15" fillId="10" borderId="3" xfId="0" applyFont="1" applyFill="1" applyBorder="1" applyAlignment="1">
      <alignment horizontal="center" vertical="center" wrapText="1"/>
    </xf>
    <xf numFmtId="0" fontId="27" fillId="10" borderId="3" xfId="0" applyFont="1" applyFill="1" applyBorder="1" applyAlignment="1">
      <alignment horizontal="center" vertical="center" wrapText="1"/>
    </xf>
    <xf numFmtId="0" fontId="20" fillId="2" borderId="21" xfId="0" applyFont="1" applyFill="1" applyBorder="1" applyAlignment="1">
      <alignment vertical="top"/>
    </xf>
    <xf numFmtId="0" fontId="20" fillId="2" borderId="10" xfId="0" applyFont="1" applyFill="1" applyBorder="1" applyAlignment="1">
      <alignment vertical="top"/>
    </xf>
    <xf numFmtId="0" fontId="20" fillId="2" borderId="23" xfId="0" applyFont="1" applyFill="1" applyBorder="1" applyAlignment="1">
      <alignment vertical="top"/>
    </xf>
    <xf numFmtId="0" fontId="15" fillId="10" borderId="4"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15" fillId="9" borderId="2" xfId="0" applyFont="1" applyFill="1" applyBorder="1" applyAlignment="1">
      <alignment horizontal="center" vertical="center"/>
    </xf>
    <xf numFmtId="0" fontId="15" fillId="9" borderId="15" xfId="0" applyFont="1" applyFill="1" applyBorder="1" applyAlignment="1">
      <alignment horizontal="left" vertical="center" wrapText="1"/>
    </xf>
    <xf numFmtId="0" fontId="15" fillId="9" borderId="0" xfId="0" applyFont="1" applyFill="1" applyBorder="1" applyAlignment="1">
      <alignment horizontal="left" vertical="center" wrapText="1"/>
    </xf>
    <xf numFmtId="0" fontId="15" fillId="9" borderId="28"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12" fillId="9" borderId="5" xfId="0" applyFont="1" applyFill="1" applyBorder="1" applyAlignment="1">
      <alignment horizontal="center" vertical="top" wrapText="1"/>
    </xf>
    <xf numFmtId="0" fontId="27" fillId="0" borderId="0" xfId="0" applyFont="1" applyFill="1" applyAlignment="1">
      <alignment horizontal="center"/>
    </xf>
    <xf numFmtId="0" fontId="39" fillId="0" borderId="21" xfId="8" applyFont="1" applyBorder="1" applyAlignment="1">
      <alignment horizontal="left" vertical="center"/>
    </xf>
    <xf numFmtId="0" fontId="39" fillId="0" borderId="23" xfId="8" applyFont="1" applyBorder="1" applyAlignment="1">
      <alignment horizontal="left" vertical="center"/>
    </xf>
    <xf numFmtId="0" fontId="39" fillId="0" borderId="10" xfId="8" applyFont="1" applyBorder="1" applyAlignment="1">
      <alignment horizontal="left" vertical="center"/>
    </xf>
    <xf numFmtId="0" fontId="39" fillId="22" borderId="2" xfId="8" applyFont="1" applyFill="1" applyBorder="1" applyAlignment="1">
      <alignment horizontal="center"/>
    </xf>
    <xf numFmtId="0" fontId="39" fillId="16" borderId="2" xfId="8" applyFont="1" applyFill="1" applyBorder="1" applyAlignment="1">
      <alignment horizontal="center"/>
    </xf>
    <xf numFmtId="0" fontId="39" fillId="15" borderId="20" xfId="8" applyFont="1" applyFill="1" applyBorder="1" applyAlignment="1">
      <alignment horizontal="center" vertical="center"/>
    </xf>
    <xf numFmtId="0" fontId="39" fillId="15" borderId="22" xfId="8" applyFont="1" applyFill="1" applyBorder="1" applyAlignment="1">
      <alignment horizontal="center" vertical="center"/>
    </xf>
    <xf numFmtId="0" fontId="38" fillId="16" borderId="2" xfId="8" applyFont="1" applyFill="1" applyBorder="1" applyAlignment="1">
      <alignment horizontal="center" vertical="center" wrapText="1"/>
    </xf>
    <xf numFmtId="0" fontId="39" fillId="16" borderId="21" xfId="8" applyFont="1" applyFill="1" applyBorder="1" applyAlignment="1">
      <alignment horizontal="center" vertical="center"/>
    </xf>
    <xf numFmtId="0" fontId="39" fillId="16" borderId="10" xfId="8" applyFont="1" applyFill="1" applyBorder="1" applyAlignment="1">
      <alignment horizontal="center" vertical="center"/>
    </xf>
    <xf numFmtId="9" fontId="31" fillId="9" borderId="0" xfId="0" applyNumberFormat="1" applyFont="1" applyFill="1" applyAlignment="1">
      <alignment vertical="center"/>
    </xf>
    <xf numFmtId="0" fontId="31" fillId="9" borderId="0" xfId="0" applyFont="1" applyFill="1" applyAlignment="1">
      <alignment vertical="center"/>
    </xf>
    <xf numFmtId="0" fontId="27" fillId="0" borderId="0" xfId="0" applyFont="1" applyAlignment="1">
      <alignment horizontal="center"/>
    </xf>
    <xf numFmtId="0" fontId="27" fillId="0" borderId="48" xfId="0" applyFont="1" applyBorder="1" applyAlignment="1">
      <alignment horizontal="center"/>
    </xf>
    <xf numFmtId="0" fontId="25" fillId="20" borderId="48" xfId="0" applyFont="1" applyFill="1" applyBorder="1" applyAlignment="1">
      <alignment horizontal="center" vertical="center"/>
    </xf>
  </cellXfs>
  <cellStyles count="11">
    <cellStyle name="Comma" xfId="1" builtinId="3"/>
    <cellStyle name="Comma 2" xfId="2" xr:uid="{00000000-0005-0000-0000-000001000000}"/>
    <cellStyle name="Comma 2 8" xfId="10" xr:uid="{00000000-0005-0000-0000-000002000000}"/>
    <cellStyle name="Comma 23 3" xfId="9" xr:uid="{00000000-0005-0000-0000-000003000000}"/>
    <cellStyle name="Nor}al" xfId="3" xr:uid="{00000000-0005-0000-0000-000004000000}"/>
    <cellStyle name="Normal" xfId="0" builtinId="0"/>
    <cellStyle name="Normal 2" xfId="4" xr:uid="{00000000-0005-0000-0000-000006000000}"/>
    <cellStyle name="Normal 2 3" xfId="5" xr:uid="{00000000-0005-0000-0000-000007000000}"/>
    <cellStyle name="Normal 3" xfId="8" xr:uid="{00000000-0005-0000-0000-000008000000}"/>
    <cellStyle name="Percent" xfId="6" builtinId="5"/>
    <cellStyle name="Percent 2" xfId="7" xr:uid="{00000000-0005-0000-0000-00000A000000}"/>
  </cellStyles>
  <dxfs count="10">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BPS%20BACKUP\IMACS%20BACK%20UP\KP%20BCK%20UP%20PART%205%20-PROJECTS%20LATEST\PSPCL%20Tariff\Working\Final%20deliverables\PSPCL%20Model%20ARR%20FY%202015-16%20V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wC%20Projects\PSPCL\CoS%20study\PSERC_%20Final_FY%202012-13__30.10.20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BPS%20BACKUP\IMACS%20BACK%20UP\KP%20BCK%20UP%20PART%205%20-PROJECTS%20LATEST\PSPCL%20Tariff\Working\Final%20deliverables\Draft%20ARR%20Model_FY14-15_Ver%205_27%20Oct%202013%20(Final%20upto%20Section%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for Petition FY 2012-13"/>
      <sheetName val="F28 Final"/>
      <sheetName val="GNDTP 2015-16 (Proj.)"/>
      <sheetName val="GNDTP FY 2014-15 "/>
      <sheetName val="F28 Revised"/>
      <sheetName val="Reconcilation"/>
      <sheetName val="Index"/>
      <sheetName val="F1"/>
      <sheetName val="Revenue from MMC "/>
      <sheetName val="Projections"/>
      <sheetName val="F2"/>
      <sheetName val="GGSSTP model"/>
      <sheetName val="Performance parameters"/>
      <sheetName val="3 Yr Avg Gen"/>
      <sheetName val="F2.1 Without Blending"/>
      <sheetName val="F2.1 WB no escal"/>
      <sheetName val="F2.1 Coal Blending"/>
      <sheetName val="F2.1 Coal Blending no esc"/>
      <sheetName val="F3.1"/>
      <sheetName val="F3.2"/>
      <sheetName val="F3.3"/>
      <sheetName val="F3.4"/>
      <sheetName val="F4"/>
      <sheetName val="F5"/>
      <sheetName val="F5.1"/>
      <sheetName val="F5.1 Pumped"/>
      <sheetName val="F6"/>
      <sheetName val="F6.1"/>
      <sheetName val="F6.2"/>
      <sheetName val="F 6.3"/>
      <sheetName val="F 6.4"/>
      <sheetName val="F7.1"/>
      <sheetName val="F7.2"/>
      <sheetName val="F7.3"/>
      <sheetName val="F7.4"/>
      <sheetName val="F7.5"/>
      <sheetName val="F7.6"/>
      <sheetName val="earlier F7.3"/>
      <sheetName val="F8"/>
      <sheetName val="F12"/>
      <sheetName val="F13"/>
      <sheetName val="F14"/>
      <sheetName val="F15"/>
      <sheetName val="F15.1"/>
      <sheetName val="F15.2"/>
      <sheetName val="F15.3"/>
      <sheetName val="F15.4"/>
      <sheetName val="F15.5"/>
      <sheetName val="F16"/>
      <sheetName val="F17"/>
      <sheetName val="F20"/>
      <sheetName val="F22"/>
      <sheetName val="F23"/>
      <sheetName val="F25"/>
      <sheetName val="F26"/>
      <sheetName val="F27"/>
      <sheetName val="FORMAT 27"/>
      <sheetName val="F29"/>
      <sheetName val="F30"/>
      <sheetName val="F32"/>
      <sheetName val="F33"/>
      <sheetName val="F35"/>
      <sheetName val="F35.1"/>
      <sheetName val="F36"/>
      <sheetName val="Wheeling &amp; Transmission charges"/>
      <sheetName val="Energy purchase by OA customers"/>
      <sheetName val="Power purchase cost H1 FY 15"/>
      <sheetName val="F21"/>
      <sheetName val="Table for Petition FY 15 &amp;FY16 "/>
      <sheetName val="Trial as on 31-3-13"/>
      <sheetName val="Note 28-30"/>
      <sheetName val="Note-32-33"/>
      <sheetName val="Profit and Loss"/>
      <sheetName val="Note 12(a)&amp;(b)"/>
      <sheetName val="Note -22"/>
      <sheetName val="Note No.-21"/>
      <sheetName val="Note-23-25"/>
      <sheetName val="Note-31"/>
      <sheetName val="Balance Sheet FY 2012-13"/>
      <sheetName val="Disincentive"/>
      <sheetName val="Generation parameters"/>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1">
          <cell r="I11">
            <v>43100.313613663835</v>
          </cell>
        </row>
        <row r="13">
          <cell r="F13">
            <v>0.16885996561184216</v>
          </cell>
          <cell r="I13">
            <v>0.16</v>
          </cell>
        </row>
        <row r="14">
          <cell r="I14">
            <v>8209.5835454597764</v>
          </cell>
        </row>
        <row r="17">
          <cell r="I17">
            <v>312</v>
          </cell>
        </row>
        <row r="18">
          <cell r="I18">
            <v>53.65</v>
          </cell>
        </row>
        <row r="35">
          <cell r="I35">
            <v>51675.547159123613</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n generation"/>
      <sheetName val="Power Purchase actual"/>
      <sheetName val="PP cost fixed var"/>
      <sheetName val="Transmission cost"/>
      <sheetName val="Distribution cost"/>
      <sheetName val="Approved ARR(P&amp;L)"/>
      <sheetName val="Voltage wise sales load"/>
      <sheetName val="Asset base"/>
      <sheetName val="Exp Det"/>
      <sheetName val="D cost clasfc"/>
      <sheetName val="all cost clasfc"/>
      <sheetName val="Results"/>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8">
          <cell r="H38">
            <v>3.929674523693603</v>
          </cell>
        </row>
        <row r="39">
          <cell r="H39">
            <v>3.9257809534975467</v>
          </cell>
        </row>
        <row r="40">
          <cell r="H40">
            <v>3.9726651536342539</v>
          </cell>
        </row>
        <row r="41">
          <cell r="H41">
            <v>3.9182193403121244</v>
          </cell>
        </row>
        <row r="42">
          <cell r="H42">
            <v>3.9469176029442545</v>
          </cell>
        </row>
        <row r="43">
          <cell r="H43">
            <v>4.8153987527202498</v>
          </cell>
        </row>
        <row r="44">
          <cell r="H44">
            <v>4.1630050934346725</v>
          </cell>
        </row>
        <row r="45">
          <cell r="H45">
            <v>4.5189851229724827</v>
          </cell>
        </row>
        <row r="46">
          <cell r="H46">
            <v>4.92754742414877</v>
          </cell>
        </row>
        <row r="47">
          <cell r="H47">
            <v>4.4826119772505608</v>
          </cell>
        </row>
        <row r="48">
          <cell r="H48">
            <v>5.1261501348928356</v>
          </cell>
        </row>
        <row r="49">
          <cell r="H49">
            <v>4.8975287493327837</v>
          </cell>
        </row>
        <row r="50">
          <cell r="H50">
            <v>5.0902502522922743</v>
          </cell>
        </row>
        <row r="51">
          <cell r="H51">
            <v>4.9372797533581032</v>
          </cell>
        </row>
        <row r="52">
          <cell r="H52">
            <v>6.1688184339460834</v>
          </cell>
        </row>
        <row r="53">
          <cell r="H53">
            <v>6.5680926156588182</v>
          </cell>
        </row>
        <row r="54">
          <cell r="H54">
            <v>5.5249946309472344</v>
          </cell>
        </row>
        <row r="55">
          <cell r="H55">
            <v>5.5249006883027834</v>
          </cell>
        </row>
        <row r="56">
          <cell r="H56">
            <v>5.524889618795978</v>
          </cell>
        </row>
        <row r="57">
          <cell r="H57">
            <v>5.3283756252620105</v>
          </cell>
        </row>
        <row r="58">
          <cell r="H58">
            <v>5.9220200698036782</v>
          </cell>
        </row>
        <row r="59">
          <cell r="H59">
            <v>5.6176073191024045</v>
          </cell>
        </row>
        <row r="60">
          <cell r="H60">
            <v>5.2111057521267519</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PLR"/>
      <sheetName val="Summary-ARR"/>
      <sheetName val="Energy Sales"/>
      <sheetName val="CAGR incl. load shed FY14 &amp; F15"/>
      <sheetName val="Consmer &amp; Load data"/>
      <sheetName val="Gen Parameters-Thermal"/>
      <sheetName val="Generation-Hydro"/>
      <sheetName val="Surrender 2 (14-15)"/>
      <sheetName val="Energy Balance"/>
      <sheetName val="Power Purchase"/>
      <sheetName val="Fuel Cost"/>
      <sheetName val="Power Purchase Cost"/>
      <sheetName val="Employee cost"/>
      <sheetName val="R&amp;M"/>
      <sheetName val="14"/>
      <sheetName val="14 (2)"/>
      <sheetName val="A&amp;G"/>
      <sheetName val="Depreciation"/>
      <sheetName val="copy of 2013-14"/>
      <sheetName val="Interest &amp; Finance"/>
      <sheetName val="ROE"/>
      <sheetName val="Other debits"/>
      <sheetName val="charges payable to gop (RSD)"/>
      <sheetName val="Prior period"/>
      <sheetName val="Non Tariff Income"/>
      <sheetName val="Revenue from SoP"/>
      <sheetName val="Subsidy"/>
      <sheetName val="Format 35"/>
      <sheetName val="Format-6-(10-11)-Final"/>
      <sheetName val="Format 7-(10-11)-Final"/>
      <sheetName val="Format-6-(11-12)-Final"/>
      <sheetName val="Format 7-(11-12)-Final"/>
      <sheetName val="Format-6-(12-13)-Final"/>
      <sheetName val="Format 7-(12-13)-Final"/>
      <sheetName val="GNDTP-Format 2B"/>
      <sheetName val="GGSTP-FORMAT-2B"/>
      <sheetName val="GHTP-Format 2B"/>
      <sheetName val="Format-6 (2010-11)"/>
      <sheetName val="Format 7 (2010-11)"/>
      <sheetName val="Format 8C"/>
      <sheetName val="Format 9"/>
      <sheetName val="Format 11"/>
      <sheetName val="Format 12"/>
      <sheetName val="Format 13"/>
      <sheetName val="Format 15F-upto 16.4.10"/>
      <sheetName val="Format 15G-17.4.10 to 31.03.11"/>
      <sheetName val="Format 15 H-2010-11 "/>
      <sheetName val="Format-6 (2013-14 H1)"/>
      <sheetName val="Format-6 (2013-14 H1) (Sept-13)"/>
      <sheetName val="Format-6 (2013-14 H2)"/>
      <sheetName val="Format 7 (13-14) Surrender"/>
      <sheetName val="Format 7 (13-14 - H2) Surrender"/>
      <sheetName val="Surrender sheet 2"/>
      <sheetName val="Surrender sheet 1"/>
      <sheetName val="Format 7 (13-14)without surrend"/>
      <sheetName val="Format 7 (H2)"/>
      <sheetName val="Format 7 - Sep 2013 (Final)"/>
      <sheetName val="Format 7 (13-14 upto Aug) Final"/>
      <sheetName val="Format-6 (2014-15)"/>
      <sheetName val="Format 7(14-15) Surrender Final"/>
      <sheetName val="O&amp;M-Gen Norms"/>
      <sheetName val="Format 14"/>
      <sheetName val="Format 16"/>
      <sheetName val="Format 16-final"/>
      <sheetName val="Format 20"/>
      <sheetName val="FORMAT 27(A)"/>
      <sheetName val="f0rmat 27(B)"/>
      <sheetName val="FORMAT 27(C)"/>
      <sheetName val="Format 35-Subsidy 2010-11"/>
      <sheetName val="FORMAT 36(A)"/>
      <sheetName val="FORMAT 36(B)"/>
      <sheetName val="FORMAT 36(C)"/>
      <sheetName val="FORMAT 37(C)"/>
      <sheetName val="M.I.R. 2010-11 (Balance Sheet)"/>
      <sheetName val="month wise energy sold"/>
      <sheetName val="connected load detail"/>
      <sheetName val="Bs upto 31.3.11-Sch 6"/>
      <sheetName val="Bs upto 16.4.10-Sch-19"/>
      <sheetName val="Guarantee fees"/>
      <sheetName val="voltage-category-wise data"/>
      <sheetName val="FORMAT 36(F)"/>
      <sheetName val="FORMAT 36(G)"/>
      <sheetName val="FORMAT 36(H)"/>
      <sheetName val="Format 36 (E)  (2)"/>
      <sheetName val="Format 36 (D) (2)"/>
      <sheetName val="Format 1,5,10,21,22,27,35,38,41"/>
      <sheetName val="Format 2 (2014-15)"/>
      <sheetName val="Format 2B (2014-15)"/>
      <sheetName val="FORMAT-2B (2)"/>
      <sheetName val="Hydro-Format-4 (2010-13)"/>
      <sheetName val="Rev Format 7 (2011-12)"/>
      <sheetName val="Rev Format 7(2012-13)"/>
      <sheetName val="FINAL Format 7 (2010-11)"/>
      <sheetName val="FINAL Rev Format 7 (2011-12)"/>
      <sheetName val="FINAL Rev Format 7(2012-13)"/>
      <sheetName val="   Format 7 (2013-14) (surr)"/>
      <sheetName val="           Format 7 (H2) (surr)"/>
      <sheetName val="       Format 7 (H1)"/>
      <sheetName val="          7 (14-15) (surrender)"/>
      <sheetName val="Format 7 (2013-14) (surr)-100%"/>
      <sheetName val="Format 7 (H2) (surr)-100%"/>
      <sheetName val="FINAL Format 7 (H1)"/>
      <sheetName val="7 (14-15) (surrender)-100%"/>
      <sheetName val="Sheet1"/>
      <sheetName val="Database"/>
      <sheetName val="FINAL 7(14-15) Surrender Final"/>
      <sheetName val="FINAL Format 7 (2013-14) (surr)"/>
      <sheetName val="FINAL Format 7 (H2) (surr)"/>
      <sheetName val="Sheet2"/>
    </sheetNames>
    <sheetDataSet>
      <sheetData sheetId="0" refreshError="1"/>
      <sheetData sheetId="1" refreshError="1">
        <row r="20">
          <cell r="Y20">
            <v>1269.6400000000001</v>
          </cell>
        </row>
        <row r="24">
          <cell r="V24">
            <v>20380.423276557878</v>
          </cell>
          <cell r="Y24">
            <v>22696.152729999998</v>
          </cell>
        </row>
        <row r="29">
          <cell r="Y29">
            <v>782.68272999999681</v>
          </cell>
        </row>
        <row r="45">
          <cell r="H45">
            <v>646.42327655787631</v>
          </cell>
        </row>
        <row r="49">
          <cell r="H49">
            <v>47.673716646143376</v>
          </cell>
          <cell r="I49">
            <v>56.548827242499769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1:L71"/>
  <sheetViews>
    <sheetView view="pageBreakPreview" zoomScale="60" zoomScaleNormal="100" workbookViewId="0">
      <selection activeCell="K1" sqref="K1"/>
    </sheetView>
  </sheetViews>
  <sheetFormatPr defaultRowHeight="12.75" x14ac:dyDescent="0.2"/>
  <cols>
    <col min="1" max="1" width="9.140625" style="25"/>
    <col min="2" max="2" width="27.5703125" style="25" bestFit="1" customWidth="1"/>
    <col min="3" max="4" width="14.85546875" style="25" bestFit="1" customWidth="1"/>
    <col min="5" max="5" width="13.7109375" style="25" customWidth="1"/>
    <col min="6" max="7" width="14.85546875" style="25" bestFit="1" customWidth="1"/>
    <col min="8" max="8" width="15.42578125" style="25" bestFit="1" customWidth="1"/>
    <col min="9" max="10" width="14.85546875" style="25" bestFit="1" customWidth="1"/>
    <col min="11" max="11" width="15.42578125" style="25" bestFit="1" customWidth="1"/>
    <col min="12" max="16384" width="9.140625" style="25"/>
  </cols>
  <sheetData>
    <row r="1" spans="2:11" x14ac:dyDescent="0.2">
      <c r="K1" s="75" t="s">
        <v>350</v>
      </c>
    </row>
    <row r="2" spans="2:11" ht="13.5" thickBot="1" x14ac:dyDescent="0.25">
      <c r="B2" s="27" t="s">
        <v>246</v>
      </c>
    </row>
    <row r="3" spans="2:11" x14ac:dyDescent="0.2">
      <c r="B3" s="576" t="s">
        <v>28</v>
      </c>
      <c r="C3" s="575" t="s">
        <v>8</v>
      </c>
      <c r="D3" s="568"/>
      <c r="E3" s="569"/>
      <c r="F3" s="567" t="s">
        <v>9</v>
      </c>
      <c r="G3" s="568"/>
      <c r="H3" s="569"/>
      <c r="I3" s="567" t="s">
        <v>7</v>
      </c>
      <c r="J3" s="568"/>
      <c r="K3" s="569"/>
    </row>
    <row r="4" spans="2:11" ht="30" customHeight="1" thickBot="1" x14ac:dyDescent="0.25">
      <c r="B4" s="577"/>
      <c r="C4" s="484" t="s">
        <v>325</v>
      </c>
      <c r="D4" s="72" t="s">
        <v>326</v>
      </c>
      <c r="E4" s="477" t="s">
        <v>327</v>
      </c>
      <c r="F4" s="478" t="s">
        <v>325</v>
      </c>
      <c r="G4" s="72" t="s">
        <v>326</v>
      </c>
      <c r="H4" s="477" t="s">
        <v>327</v>
      </c>
      <c r="I4" s="478" t="s">
        <v>325</v>
      </c>
      <c r="J4" s="72" t="s">
        <v>326</v>
      </c>
      <c r="K4" s="477" t="s">
        <v>327</v>
      </c>
    </row>
    <row r="5" spans="2:11" ht="15" customHeight="1" x14ac:dyDescent="0.2">
      <c r="B5" s="479" t="s">
        <v>196</v>
      </c>
      <c r="C5" s="485">
        <v>0</v>
      </c>
      <c r="D5" s="474">
        <v>0</v>
      </c>
      <c r="E5" s="475">
        <v>0</v>
      </c>
      <c r="F5" s="476">
        <v>2133.6732784616061</v>
      </c>
      <c r="G5" s="474">
        <v>2296.6711142799422</v>
      </c>
      <c r="H5" s="475">
        <v>2408.8369540465428</v>
      </c>
      <c r="I5" s="476">
        <f>+C5+F5</f>
        <v>2133.6732784616061</v>
      </c>
      <c r="J5" s="474">
        <f t="shared" ref="J5:J8" si="0">+D5+G5</f>
        <v>2296.6711142799422</v>
      </c>
      <c r="K5" s="475">
        <f t="shared" ref="K5:K8" si="1">+E5+H5</f>
        <v>2408.8369540465428</v>
      </c>
    </row>
    <row r="6" spans="2:11" ht="15" customHeight="1" x14ac:dyDescent="0.2">
      <c r="B6" s="480" t="s">
        <v>60</v>
      </c>
      <c r="C6" s="486">
        <v>0</v>
      </c>
      <c r="D6" s="230">
        <v>0</v>
      </c>
      <c r="E6" s="234">
        <v>0</v>
      </c>
      <c r="F6" s="464">
        <v>0</v>
      </c>
      <c r="G6" s="230">
        <v>0</v>
      </c>
      <c r="H6" s="234">
        <v>0</v>
      </c>
      <c r="I6" s="464">
        <f t="shared" ref="I6:I8" si="2">+C6+F6</f>
        <v>0</v>
      </c>
      <c r="J6" s="230">
        <f t="shared" si="0"/>
        <v>0</v>
      </c>
      <c r="K6" s="234">
        <f t="shared" si="1"/>
        <v>0</v>
      </c>
    </row>
    <row r="7" spans="2:11" ht="15" customHeight="1" x14ac:dyDescent="0.2">
      <c r="B7" s="480" t="s">
        <v>10</v>
      </c>
      <c r="C7" s="486">
        <v>0</v>
      </c>
      <c r="D7" s="230">
        <v>0</v>
      </c>
      <c r="E7" s="234">
        <v>0</v>
      </c>
      <c r="F7" s="464">
        <v>0</v>
      </c>
      <c r="G7" s="230">
        <v>0</v>
      </c>
      <c r="H7" s="234">
        <v>0</v>
      </c>
      <c r="I7" s="464">
        <f t="shared" si="2"/>
        <v>0</v>
      </c>
      <c r="J7" s="230">
        <f t="shared" si="0"/>
        <v>0</v>
      </c>
      <c r="K7" s="234">
        <f t="shared" si="1"/>
        <v>0</v>
      </c>
    </row>
    <row r="8" spans="2:11" ht="15" customHeight="1" thickBot="1" x14ac:dyDescent="0.25">
      <c r="B8" s="481" t="s">
        <v>11</v>
      </c>
      <c r="C8" s="487">
        <v>0</v>
      </c>
      <c r="D8" s="471">
        <v>0</v>
      </c>
      <c r="E8" s="472">
        <v>0</v>
      </c>
      <c r="F8" s="473">
        <v>0</v>
      </c>
      <c r="G8" s="471">
        <v>0</v>
      </c>
      <c r="H8" s="472">
        <v>0</v>
      </c>
      <c r="I8" s="473">
        <f t="shared" si="2"/>
        <v>0</v>
      </c>
      <c r="J8" s="471">
        <f t="shared" si="0"/>
        <v>0</v>
      </c>
      <c r="K8" s="472">
        <f t="shared" si="1"/>
        <v>0</v>
      </c>
    </row>
    <row r="9" spans="2:11" s="27" customFormat="1" ht="15" customHeight="1" thickBot="1" x14ac:dyDescent="0.25">
      <c r="B9" s="482" t="s">
        <v>12</v>
      </c>
      <c r="C9" s="488">
        <f>+SUM(C5:C8)</f>
        <v>0</v>
      </c>
      <c r="D9" s="468">
        <f t="shared" ref="D9:K9" si="3">+SUM(D5:D8)</f>
        <v>0</v>
      </c>
      <c r="E9" s="469">
        <f t="shared" si="3"/>
        <v>0</v>
      </c>
      <c r="F9" s="470">
        <f t="shared" si="3"/>
        <v>2133.6732784616061</v>
      </c>
      <c r="G9" s="468">
        <f t="shared" si="3"/>
        <v>2296.6711142799422</v>
      </c>
      <c r="H9" s="469">
        <f t="shared" si="3"/>
        <v>2408.8369540465428</v>
      </c>
      <c r="I9" s="470">
        <f t="shared" si="3"/>
        <v>2133.6732784616061</v>
      </c>
      <c r="J9" s="468">
        <f t="shared" si="3"/>
        <v>2296.6711142799422</v>
      </c>
      <c r="K9" s="469">
        <f t="shared" si="3"/>
        <v>2408.8369540465428</v>
      </c>
    </row>
    <row r="10" spans="2:11" s="27" customFormat="1" ht="15" customHeight="1" x14ac:dyDescent="0.2">
      <c r="B10" s="479" t="s">
        <v>163</v>
      </c>
      <c r="C10" s="485">
        <v>0</v>
      </c>
      <c r="D10" s="474">
        <v>0</v>
      </c>
      <c r="E10" s="475">
        <v>0</v>
      </c>
      <c r="F10" s="476">
        <v>0</v>
      </c>
      <c r="G10" s="474">
        <v>0</v>
      </c>
      <c r="H10" s="475">
        <v>0</v>
      </c>
      <c r="I10" s="476">
        <f t="shared" ref="I10:I18" si="4">+C10+F10</f>
        <v>0</v>
      </c>
      <c r="J10" s="474">
        <f t="shared" ref="J10:J18" si="5">+D10+G10</f>
        <v>0</v>
      </c>
      <c r="K10" s="475">
        <f t="shared" ref="K10:K18" si="6">+E10+H10</f>
        <v>0</v>
      </c>
    </row>
    <row r="11" spans="2:11" ht="15" customHeight="1" x14ac:dyDescent="0.2">
      <c r="B11" s="480" t="s">
        <v>328</v>
      </c>
      <c r="C11" s="486">
        <v>11.902639445201421</v>
      </c>
      <c r="D11" s="230">
        <v>12.470120964943728</v>
      </c>
      <c r="E11" s="234">
        <v>13.064083453087378</v>
      </c>
      <c r="F11" s="464">
        <v>24.02043012091158</v>
      </c>
      <c r="G11" s="230">
        <v>25.107956091300224</v>
      </c>
      <c r="H11" s="234">
        <v>26.245248747663183</v>
      </c>
      <c r="I11" s="464">
        <f t="shared" si="4"/>
        <v>35.923069566113</v>
      </c>
      <c r="J11" s="230">
        <f t="shared" si="5"/>
        <v>37.578077056243956</v>
      </c>
      <c r="K11" s="234">
        <f t="shared" si="6"/>
        <v>39.309332200750561</v>
      </c>
    </row>
    <row r="12" spans="2:11" ht="15" customHeight="1" x14ac:dyDescent="0.2">
      <c r="B12" s="480" t="s">
        <v>329</v>
      </c>
      <c r="C12" s="486">
        <v>50.036078438299917</v>
      </c>
      <c r="D12" s="230">
        <v>50.939934008997497</v>
      </c>
      <c r="E12" s="234">
        <v>52.405537464484006</v>
      </c>
      <c r="F12" s="464">
        <v>100.21638295204853</v>
      </c>
      <c r="G12" s="230">
        <v>102.02613601316963</v>
      </c>
      <c r="H12" s="234">
        <v>104.94753026351485</v>
      </c>
      <c r="I12" s="464">
        <f t="shared" si="4"/>
        <v>150.25246139034846</v>
      </c>
      <c r="J12" s="230">
        <f t="shared" si="5"/>
        <v>152.96607002216712</v>
      </c>
      <c r="K12" s="234">
        <f t="shared" si="6"/>
        <v>157.35306772799885</v>
      </c>
    </row>
    <row r="13" spans="2:11" ht="15" customHeight="1" x14ac:dyDescent="0.2">
      <c r="B13" s="480" t="s">
        <v>14</v>
      </c>
      <c r="C13" s="486">
        <v>449.00579947835956</v>
      </c>
      <c r="D13" s="230">
        <v>469.5296214299824</v>
      </c>
      <c r="E13" s="234">
        <v>491.39169411436535</v>
      </c>
      <c r="F13" s="464">
        <v>647.51398872840434</v>
      </c>
      <c r="G13" s="230">
        <v>676.68438809764348</v>
      </c>
      <c r="H13" s="234">
        <v>708.7986710762018</v>
      </c>
      <c r="I13" s="464">
        <f t="shared" si="4"/>
        <v>1096.5197882067639</v>
      </c>
      <c r="J13" s="230">
        <f t="shared" si="5"/>
        <v>1146.2140095276259</v>
      </c>
      <c r="K13" s="234">
        <f t="shared" si="6"/>
        <v>1200.1903651905673</v>
      </c>
    </row>
    <row r="14" spans="2:11" ht="15" customHeight="1" x14ac:dyDescent="0.2">
      <c r="B14" s="480" t="s">
        <v>61</v>
      </c>
      <c r="C14" s="486">
        <v>204.15519285359585</v>
      </c>
      <c r="D14" s="230">
        <v>209.94077972006235</v>
      </c>
      <c r="E14" s="234">
        <v>212.82432508084599</v>
      </c>
      <c r="F14" s="464">
        <v>183.49910549375701</v>
      </c>
      <c r="G14" s="230">
        <v>186.62436902948667</v>
      </c>
      <c r="H14" s="234">
        <v>199.87277830237338</v>
      </c>
      <c r="I14" s="464">
        <f t="shared" si="4"/>
        <v>387.65429834735289</v>
      </c>
      <c r="J14" s="230">
        <f t="shared" si="5"/>
        <v>396.56514874954905</v>
      </c>
      <c r="K14" s="234">
        <f t="shared" si="6"/>
        <v>412.69710338321937</v>
      </c>
    </row>
    <row r="15" spans="2:11" ht="15" customHeight="1" x14ac:dyDescent="0.2">
      <c r="B15" s="480" t="s">
        <v>62</v>
      </c>
      <c r="C15" s="486">
        <v>232.33954170493806</v>
      </c>
      <c r="D15" s="230">
        <v>246.11790063989983</v>
      </c>
      <c r="E15" s="234">
        <v>255.63419028006393</v>
      </c>
      <c r="F15" s="464">
        <v>271.76276682049962</v>
      </c>
      <c r="G15" s="230">
        <v>287.87902890371601</v>
      </c>
      <c r="H15" s="234">
        <v>299.01003649501354</v>
      </c>
      <c r="I15" s="464">
        <f t="shared" si="4"/>
        <v>504.10230852543771</v>
      </c>
      <c r="J15" s="230">
        <f t="shared" si="5"/>
        <v>533.99692954361581</v>
      </c>
      <c r="K15" s="234">
        <f t="shared" si="6"/>
        <v>554.64422677507741</v>
      </c>
    </row>
    <row r="16" spans="2:11" ht="15" customHeight="1" x14ac:dyDescent="0.2">
      <c r="B16" s="480" t="s">
        <v>162</v>
      </c>
      <c r="C16" s="486">
        <v>266.05690561987927</v>
      </c>
      <c r="D16" s="230">
        <v>280.20801633746589</v>
      </c>
      <c r="E16" s="234">
        <v>293.15356242138057</v>
      </c>
      <c r="F16" s="464">
        <v>196.23986431900471</v>
      </c>
      <c r="G16" s="230">
        <v>206.67752629478511</v>
      </c>
      <c r="H16" s="234">
        <v>216.22598060430187</v>
      </c>
      <c r="I16" s="464">
        <f t="shared" si="4"/>
        <v>462.29676993888398</v>
      </c>
      <c r="J16" s="230">
        <f t="shared" si="5"/>
        <v>486.88554263225103</v>
      </c>
      <c r="K16" s="234">
        <f t="shared" si="6"/>
        <v>509.37954302568244</v>
      </c>
    </row>
    <row r="17" spans="2:12" ht="15" customHeight="1" x14ac:dyDescent="0.2">
      <c r="B17" s="480" t="s">
        <v>294</v>
      </c>
      <c r="C17" s="486">
        <v>37.962896841527794</v>
      </c>
      <c r="D17" s="230">
        <v>39.666851220507588</v>
      </c>
      <c r="E17" s="234">
        <v>41.298280450302116</v>
      </c>
      <c r="F17" s="464">
        <v>227.18025614517603</v>
      </c>
      <c r="G17" s="230">
        <v>238.15581170540713</v>
      </c>
      <c r="H17" s="234">
        <v>249.88927234596531</v>
      </c>
      <c r="I17" s="464">
        <f t="shared" si="4"/>
        <v>265.14315298670385</v>
      </c>
      <c r="J17" s="230">
        <f t="shared" si="5"/>
        <v>277.8226629259147</v>
      </c>
      <c r="K17" s="234">
        <f t="shared" si="6"/>
        <v>291.18755279626743</v>
      </c>
    </row>
    <row r="18" spans="2:12" ht="15" customHeight="1" thickBot="1" x14ac:dyDescent="0.25">
      <c r="B18" s="481" t="s">
        <v>295</v>
      </c>
      <c r="C18" s="487">
        <v>13.891500000000001</v>
      </c>
      <c r="D18" s="471">
        <v>14.586075000000001</v>
      </c>
      <c r="E18" s="472">
        <v>15.315378750000002</v>
      </c>
      <c r="F18" s="473">
        <v>0</v>
      </c>
      <c r="G18" s="471">
        <v>0</v>
      </c>
      <c r="H18" s="472">
        <v>0</v>
      </c>
      <c r="I18" s="473">
        <f t="shared" si="4"/>
        <v>13.891500000000001</v>
      </c>
      <c r="J18" s="471">
        <f t="shared" si="5"/>
        <v>14.586075000000001</v>
      </c>
      <c r="K18" s="472">
        <f t="shared" si="6"/>
        <v>15.315378750000002</v>
      </c>
    </row>
    <row r="19" spans="2:12" s="27" customFormat="1" ht="15" customHeight="1" thickBot="1" x14ac:dyDescent="0.25">
      <c r="B19" s="482" t="s">
        <v>12</v>
      </c>
      <c r="C19" s="488">
        <f t="shared" ref="C19:K19" si="7">SUM(C10:C18)</f>
        <v>1265.3505543818017</v>
      </c>
      <c r="D19" s="468">
        <f t="shared" si="7"/>
        <v>1323.4592993218594</v>
      </c>
      <c r="E19" s="469">
        <f t="shared" si="7"/>
        <v>1375.0870520145295</v>
      </c>
      <c r="F19" s="470">
        <f t="shared" si="7"/>
        <v>1650.4327945798018</v>
      </c>
      <c r="G19" s="468">
        <f t="shared" si="7"/>
        <v>1723.1552161355082</v>
      </c>
      <c r="H19" s="469">
        <f t="shared" si="7"/>
        <v>1804.9895178350339</v>
      </c>
      <c r="I19" s="470">
        <f t="shared" si="7"/>
        <v>2915.7833489616046</v>
      </c>
      <c r="J19" s="468">
        <f t="shared" si="7"/>
        <v>3046.6145154573678</v>
      </c>
      <c r="K19" s="469">
        <f t="shared" si="7"/>
        <v>3180.0765698495634</v>
      </c>
    </row>
    <row r="20" spans="2:12" s="27" customFormat="1" ht="15" customHeight="1" thickBot="1" x14ac:dyDescent="0.25">
      <c r="B20" s="483" t="s">
        <v>215</v>
      </c>
      <c r="C20" s="489">
        <f>C9+C19</f>
        <v>1265.3505543818017</v>
      </c>
      <c r="D20" s="465">
        <f>D9+D19</f>
        <v>1323.4592993218594</v>
      </c>
      <c r="E20" s="466">
        <f t="shared" ref="E20" si="8">C20+D20</f>
        <v>2588.8098537036612</v>
      </c>
      <c r="F20" s="467">
        <f t="shared" ref="F20:K20" si="9">F9+F19</f>
        <v>3784.1060730414079</v>
      </c>
      <c r="G20" s="465">
        <f t="shared" si="9"/>
        <v>4019.8263304154507</v>
      </c>
      <c r="H20" s="466">
        <f t="shared" si="9"/>
        <v>4213.8264718815772</v>
      </c>
      <c r="I20" s="467">
        <f t="shared" si="9"/>
        <v>5049.4566274232111</v>
      </c>
      <c r="J20" s="465">
        <f t="shared" si="9"/>
        <v>5343.28562973731</v>
      </c>
      <c r="K20" s="466">
        <f t="shared" si="9"/>
        <v>5588.9135238961062</v>
      </c>
    </row>
    <row r="21" spans="2:12" ht="15" customHeight="1" x14ac:dyDescent="0.2">
      <c r="B21" s="28"/>
      <c r="C21" s="34"/>
      <c r="D21" s="34"/>
      <c r="E21" s="34"/>
      <c r="I21" s="36"/>
      <c r="J21" s="35"/>
    </row>
    <row r="22" spans="2:12" ht="15" customHeight="1" x14ac:dyDescent="0.2">
      <c r="C22" s="28"/>
      <c r="D22" s="28"/>
      <c r="F22" s="36"/>
      <c r="G22" s="36"/>
      <c r="H22" s="36"/>
      <c r="I22" s="36"/>
    </row>
    <row r="23" spans="2:12" ht="15" customHeight="1" x14ac:dyDescent="0.2">
      <c r="G23" s="37">
        <f>5717/10512</f>
        <v>0.54385464231354641</v>
      </c>
      <c r="H23" s="37"/>
      <c r="I23" s="37"/>
      <c r="J23" s="37"/>
      <c r="K23" s="37"/>
      <c r="L23" s="37"/>
    </row>
    <row r="24" spans="2:12" ht="22.5" customHeight="1" x14ac:dyDescent="0.2">
      <c r="B24" s="47"/>
      <c r="C24" s="444" t="s">
        <v>325</v>
      </c>
      <c r="D24" s="444" t="s">
        <v>326</v>
      </c>
      <c r="E24" s="444" t="s">
        <v>327</v>
      </c>
      <c r="G24" s="37">
        <f>G23*1194</f>
        <v>649.36244292237438</v>
      </c>
      <c r="H24" s="37"/>
      <c r="I24" s="37">
        <f>7265+5717+1391</f>
        <v>14373</v>
      </c>
      <c r="J24" s="37"/>
      <c r="K24" s="37"/>
      <c r="L24" s="37"/>
    </row>
    <row r="25" spans="2:12" ht="15" customHeight="1" x14ac:dyDescent="0.25">
      <c r="B25" s="490" t="s">
        <v>243</v>
      </c>
      <c r="C25" s="47"/>
      <c r="D25" s="47"/>
      <c r="E25" s="47"/>
      <c r="G25" s="37"/>
      <c r="H25" s="37"/>
      <c r="I25" s="37"/>
      <c r="J25" s="37"/>
      <c r="K25" s="37"/>
      <c r="L25" s="37"/>
    </row>
    <row r="26" spans="2:12" ht="15" customHeight="1" x14ac:dyDescent="0.2">
      <c r="B26" s="58" t="s">
        <v>6</v>
      </c>
      <c r="C26" s="31">
        <f>+I19</f>
        <v>2915.7833489616046</v>
      </c>
      <c r="D26" s="31">
        <f t="shared" ref="D26" si="10">+J19</f>
        <v>3046.6145154573678</v>
      </c>
      <c r="E26" s="31">
        <f>+K19</f>
        <v>3180.0765698495634</v>
      </c>
      <c r="G26" s="37"/>
      <c r="H26" s="37"/>
      <c r="I26" s="37"/>
      <c r="J26" s="37"/>
      <c r="K26" s="37">
        <v>153.80000000000001</v>
      </c>
      <c r="L26" s="37"/>
    </row>
    <row r="27" spans="2:12" ht="15" customHeight="1" x14ac:dyDescent="0.2">
      <c r="B27" s="58" t="s">
        <v>4</v>
      </c>
      <c r="C27" s="31">
        <f>+I9</f>
        <v>2133.6732784616061</v>
      </c>
      <c r="D27" s="31">
        <f>+J9</f>
        <v>2296.6711142799422</v>
      </c>
      <c r="E27" s="31">
        <f>+K9</f>
        <v>2408.8369540465428</v>
      </c>
      <c r="G27" s="37"/>
      <c r="H27" s="37"/>
      <c r="I27" s="37"/>
      <c r="J27" s="37"/>
      <c r="K27" s="37">
        <v>751.68</v>
      </c>
      <c r="L27" s="37"/>
    </row>
    <row r="28" spans="2:12" ht="15" customHeight="1" x14ac:dyDescent="0.2">
      <c r="B28" s="32" t="s">
        <v>215</v>
      </c>
      <c r="C28" s="32">
        <f>C27+C26</f>
        <v>5049.4566274232111</v>
      </c>
      <c r="D28" s="32">
        <f t="shared" ref="D28" si="11">D27+D26</f>
        <v>5343.28562973731</v>
      </c>
      <c r="E28" s="32">
        <f>E27+E26</f>
        <v>5588.9135238961062</v>
      </c>
      <c r="G28" s="37"/>
      <c r="H28" s="37"/>
      <c r="I28" s="37"/>
      <c r="J28" s="37"/>
      <c r="K28" s="37"/>
      <c r="L28" s="37"/>
    </row>
    <row r="29" spans="2:12" x14ac:dyDescent="0.2">
      <c r="C29" s="178" t="b">
        <f>C28=I20</f>
        <v>1</v>
      </c>
      <c r="D29" s="178" t="b">
        <f t="shared" ref="D29:E29" si="12">D28=J20</f>
        <v>1</v>
      </c>
      <c r="E29" s="178" t="b">
        <f t="shared" si="12"/>
        <v>1</v>
      </c>
      <c r="G29" s="37"/>
      <c r="H29" s="37"/>
      <c r="I29" s="37"/>
      <c r="J29" s="37"/>
      <c r="K29" s="37">
        <v>1503.06</v>
      </c>
      <c r="L29" s="37"/>
    </row>
    <row r="30" spans="2:12" hidden="1" x14ac:dyDescent="0.2">
      <c r="G30" s="37"/>
      <c r="H30" s="37"/>
      <c r="I30" s="37"/>
      <c r="J30" s="37"/>
      <c r="K30" s="37"/>
      <c r="L30" s="37"/>
    </row>
    <row r="31" spans="2:12" hidden="1" x14ac:dyDescent="0.2">
      <c r="B31" s="38" t="s">
        <v>160</v>
      </c>
      <c r="C31" s="39" t="s">
        <v>7</v>
      </c>
      <c r="D31" s="39" t="s">
        <v>141</v>
      </c>
      <c r="E31" s="39" t="s">
        <v>142</v>
      </c>
      <c r="F31" s="40"/>
      <c r="G31" s="41"/>
      <c r="H31" s="41"/>
      <c r="I31" s="41"/>
      <c r="J31" s="37"/>
      <c r="K31" s="37"/>
      <c r="L31" s="37"/>
    </row>
    <row r="32" spans="2:12" hidden="1" x14ac:dyDescent="0.2">
      <c r="B32" s="24" t="s">
        <v>13</v>
      </c>
      <c r="C32" s="42">
        <v>376.22</v>
      </c>
      <c r="D32" s="43">
        <f>E44*C32</f>
        <v>258.12652340879555</v>
      </c>
      <c r="E32" s="43">
        <f>F44*C32</f>
        <v>118.09347659120449</v>
      </c>
      <c r="G32" s="37"/>
      <c r="H32" s="37"/>
      <c r="I32" s="37"/>
      <c r="J32" s="37"/>
      <c r="K32" s="37"/>
      <c r="L32" s="37"/>
    </row>
    <row r="33" spans="2:12" hidden="1" x14ac:dyDescent="0.2">
      <c r="B33" s="24" t="s">
        <v>41</v>
      </c>
      <c r="C33" s="42">
        <v>2916.98</v>
      </c>
      <c r="D33" s="43">
        <f>E45*C33</f>
        <v>573.61067782471559</v>
      </c>
      <c r="E33" s="43">
        <f>F45*C33</f>
        <v>2343.3693221752842</v>
      </c>
      <c r="G33" s="37"/>
      <c r="H33" s="37"/>
      <c r="I33" s="37"/>
      <c r="J33" s="37"/>
      <c r="K33" s="37"/>
      <c r="L33" s="37"/>
    </row>
    <row r="34" spans="2:12" hidden="1" x14ac:dyDescent="0.2">
      <c r="B34" s="24" t="s">
        <v>15</v>
      </c>
      <c r="C34" s="42">
        <v>87.95</v>
      </c>
      <c r="D34" s="43">
        <f>E46*C34</f>
        <v>12.13354215175241</v>
      </c>
      <c r="E34" s="43">
        <f>F46*C34</f>
        <v>75.816457848247595</v>
      </c>
      <c r="G34" s="37"/>
      <c r="H34" s="37"/>
      <c r="I34" s="37"/>
      <c r="J34" s="37"/>
      <c r="K34" s="37"/>
      <c r="L34" s="37"/>
    </row>
    <row r="35" spans="2:12" hidden="1" x14ac:dyDescent="0.2">
      <c r="B35" s="24" t="s">
        <v>42</v>
      </c>
      <c r="C35" s="42">
        <v>841.04</v>
      </c>
      <c r="D35" s="43">
        <f>E47*C35</f>
        <v>437.69026774554874</v>
      </c>
      <c r="E35" s="43">
        <f>F47*C35</f>
        <v>403.34973225445117</v>
      </c>
      <c r="G35" s="37"/>
      <c r="H35" s="37"/>
      <c r="I35" s="37"/>
      <c r="J35" s="37"/>
      <c r="K35" s="37"/>
      <c r="L35" s="37"/>
    </row>
    <row r="36" spans="2:12" hidden="1" x14ac:dyDescent="0.2">
      <c r="B36" s="24" t="s">
        <v>21</v>
      </c>
      <c r="C36" s="42">
        <v>1066.8599999999999</v>
      </c>
      <c r="D36" s="43">
        <f>E48*C36</f>
        <v>698.47102132430666</v>
      </c>
      <c r="E36" s="43">
        <f>F48*C36</f>
        <v>368.38897867569324</v>
      </c>
      <c r="G36" s="37"/>
      <c r="H36" s="37"/>
      <c r="I36" s="37"/>
      <c r="J36" s="37"/>
      <c r="K36" s="37"/>
      <c r="L36" s="37"/>
    </row>
    <row r="37" spans="2:12" hidden="1" x14ac:dyDescent="0.2">
      <c r="B37" s="24" t="s">
        <v>143</v>
      </c>
      <c r="C37" s="42">
        <v>366.47</v>
      </c>
      <c r="D37" s="43">
        <f>E51*C37</f>
        <v>148.8936842929599</v>
      </c>
      <c r="E37" s="43">
        <f>F51*C37</f>
        <v>217.57631570704015</v>
      </c>
      <c r="G37" s="37"/>
      <c r="H37" s="37"/>
      <c r="I37" s="37"/>
      <c r="J37" s="37"/>
      <c r="K37" s="37"/>
      <c r="L37" s="37"/>
    </row>
    <row r="38" spans="2:12" hidden="1" x14ac:dyDescent="0.2">
      <c r="B38" s="24" t="s">
        <v>144</v>
      </c>
      <c r="C38" s="42">
        <v>17.71</v>
      </c>
      <c r="D38" s="43">
        <f>E51*C38</f>
        <v>7.1954243153008974</v>
      </c>
      <c r="E38" s="43">
        <f>F51*C38</f>
        <v>10.514575684699105</v>
      </c>
      <c r="G38" s="37"/>
      <c r="H38" s="37"/>
      <c r="I38" s="37"/>
      <c r="J38" s="37"/>
      <c r="K38" s="37"/>
      <c r="L38" s="37"/>
    </row>
    <row r="39" spans="2:12" hidden="1" x14ac:dyDescent="0.2">
      <c r="B39" s="24" t="s">
        <v>145</v>
      </c>
      <c r="C39" s="42">
        <v>579.11</v>
      </c>
      <c r="D39" s="43">
        <f>E51*C39</f>
        <v>235.28753106910798</v>
      </c>
      <c r="E39" s="43">
        <f>F51*C39</f>
        <v>343.82246893089206</v>
      </c>
      <c r="G39" s="37"/>
      <c r="H39" s="37"/>
      <c r="I39" s="37"/>
      <c r="J39" s="37"/>
      <c r="K39" s="37"/>
      <c r="L39" s="37"/>
    </row>
    <row r="40" spans="2:12" hidden="1" x14ac:dyDescent="0.2">
      <c r="B40" s="30" t="s">
        <v>45</v>
      </c>
      <c r="C40" s="44">
        <f>C32+C33+C34+C35+C36+C37+C38-C39</f>
        <v>5094.12</v>
      </c>
      <c r="D40" s="45">
        <f>SUM(D32:D38)-D39</f>
        <v>1900.8336099942717</v>
      </c>
      <c r="E40" s="45">
        <f>SUM(E32:E38)-E39</f>
        <v>3193.2863900057273</v>
      </c>
      <c r="G40" s="37"/>
      <c r="H40" s="37"/>
      <c r="I40" s="37"/>
      <c r="J40" s="37"/>
      <c r="K40" s="37"/>
      <c r="L40" s="37"/>
    </row>
    <row r="41" spans="2:12" hidden="1" x14ac:dyDescent="0.2">
      <c r="G41" s="37"/>
      <c r="H41" s="37"/>
      <c r="I41" s="37"/>
      <c r="J41" s="37"/>
      <c r="K41" s="37"/>
      <c r="L41" s="37"/>
    </row>
    <row r="42" spans="2:12" hidden="1" x14ac:dyDescent="0.2">
      <c r="B42" s="570" t="s">
        <v>161</v>
      </c>
      <c r="C42" s="571"/>
      <c r="D42" s="572"/>
      <c r="E42" s="573" t="s">
        <v>146</v>
      </c>
      <c r="F42" s="574"/>
      <c r="G42" s="46"/>
      <c r="H42" s="46"/>
      <c r="I42" s="46"/>
      <c r="J42" s="37"/>
      <c r="K42" s="37"/>
      <c r="L42" s="37"/>
    </row>
    <row r="43" spans="2:12" hidden="1" x14ac:dyDescent="0.2">
      <c r="B43" s="47"/>
      <c r="C43" s="39" t="s">
        <v>141</v>
      </c>
      <c r="D43" s="39" t="s">
        <v>142</v>
      </c>
      <c r="E43" s="39" t="s">
        <v>141</v>
      </c>
      <c r="F43" s="39" t="s">
        <v>142</v>
      </c>
      <c r="G43" s="48"/>
      <c r="H43" s="48"/>
      <c r="I43" s="48"/>
      <c r="J43" s="37"/>
      <c r="K43" s="37"/>
      <c r="L43" s="37"/>
    </row>
    <row r="44" spans="2:12" hidden="1" x14ac:dyDescent="0.2">
      <c r="B44" s="24" t="s">
        <v>13</v>
      </c>
      <c r="C44" s="49">
        <v>217.84324263407677</v>
      </c>
      <c r="D44" s="49">
        <v>99.663783228573209</v>
      </c>
      <c r="E44" s="50">
        <f>C44/(C44+D44)</f>
        <v>0.68610526662270888</v>
      </c>
      <c r="F44" s="50">
        <f>D44/(C44+D44)</f>
        <v>0.31389473337729118</v>
      </c>
      <c r="G44" s="51"/>
      <c r="H44" s="51"/>
      <c r="I44" s="51"/>
      <c r="J44" s="37"/>
      <c r="K44" s="37"/>
      <c r="L44" s="37"/>
    </row>
    <row r="45" spans="2:12" hidden="1" x14ac:dyDescent="0.2">
      <c r="B45" s="24" t="s">
        <v>14</v>
      </c>
      <c r="C45" s="49">
        <v>470.937028455762</v>
      </c>
      <c r="D45" s="49">
        <v>1923.9170884068762</v>
      </c>
      <c r="E45" s="50">
        <f>C45/(C45+D45)</f>
        <v>0.19664539277770693</v>
      </c>
      <c r="F45" s="50">
        <f>D45/(C45+D45)</f>
        <v>0.80335460722229302</v>
      </c>
      <c r="G45" s="51"/>
      <c r="H45" s="51"/>
      <c r="I45" s="51"/>
      <c r="J45" s="37"/>
      <c r="K45" s="37"/>
      <c r="L45" s="37"/>
    </row>
    <row r="46" spans="2:12" hidden="1" x14ac:dyDescent="0.2">
      <c r="B46" s="24" t="s">
        <v>15</v>
      </c>
      <c r="C46" s="49">
        <v>10.79730190140452</v>
      </c>
      <c r="D46" s="49">
        <v>67.466958472997078</v>
      </c>
      <c r="E46" s="50">
        <f>C46/(C46+D46)</f>
        <v>0.13795954692157372</v>
      </c>
      <c r="F46" s="50">
        <f>D46/(C46+D46)</f>
        <v>0.86204045307842625</v>
      </c>
      <c r="G46" s="51"/>
      <c r="H46" s="51"/>
      <c r="I46" s="51"/>
      <c r="J46" s="37"/>
      <c r="K46" s="37"/>
      <c r="L46" s="37"/>
    </row>
    <row r="47" spans="2:12" hidden="1" x14ac:dyDescent="0.2">
      <c r="B47" s="24" t="s">
        <v>61</v>
      </c>
      <c r="C47" s="49">
        <v>363.7055170123698</v>
      </c>
      <c r="D47" s="49">
        <v>335.16971638878306</v>
      </c>
      <c r="E47" s="50">
        <f>C47/(C47+D47)</f>
        <v>0.52041551857884139</v>
      </c>
      <c r="F47" s="50">
        <f>D47/(C47+D47)</f>
        <v>0.47958448142115856</v>
      </c>
      <c r="G47" s="51"/>
      <c r="H47" s="51"/>
      <c r="I47" s="51"/>
      <c r="J47" s="37"/>
      <c r="K47" s="37"/>
      <c r="L47" s="37"/>
    </row>
    <row r="48" spans="2:12" hidden="1" x14ac:dyDescent="0.2">
      <c r="B48" s="24" t="s">
        <v>62</v>
      </c>
      <c r="C48" s="49">
        <v>934.24315624478993</v>
      </c>
      <c r="D48" s="49">
        <v>492.7403881570275</v>
      </c>
      <c r="E48" s="50">
        <f>C48/(C48+D48)</f>
        <v>0.65469791849381054</v>
      </c>
      <c r="F48" s="50">
        <f>D48/(C48+D48)</f>
        <v>0.34530208150618946</v>
      </c>
      <c r="G48" s="51"/>
      <c r="H48" s="51"/>
      <c r="I48" s="51"/>
      <c r="J48" s="37"/>
      <c r="K48" s="37"/>
      <c r="L48" s="37"/>
    </row>
    <row r="49" spans="2:12" hidden="1" x14ac:dyDescent="0.2">
      <c r="B49" s="24" t="s">
        <v>143</v>
      </c>
      <c r="C49" s="49">
        <v>0</v>
      </c>
      <c r="D49" s="49">
        <v>0</v>
      </c>
      <c r="E49" s="52">
        <f>C52/(C52+D52)</f>
        <v>0.40629160447774687</v>
      </c>
      <c r="F49" s="52">
        <f>D52/(C52+D52)</f>
        <v>0.59370839552225319</v>
      </c>
      <c r="G49" s="51"/>
      <c r="H49" s="51"/>
      <c r="I49" s="51"/>
      <c r="J49" s="37"/>
      <c r="K49" s="37"/>
      <c r="L49" s="37"/>
    </row>
    <row r="50" spans="2:12" hidden="1" x14ac:dyDescent="0.2">
      <c r="B50" s="24" t="s">
        <v>144</v>
      </c>
      <c r="C50" s="49">
        <v>0</v>
      </c>
      <c r="D50" s="49">
        <v>0</v>
      </c>
      <c r="E50" s="52">
        <f>C52/(C52+D52)</f>
        <v>0.40629160447774687</v>
      </c>
      <c r="F50" s="52">
        <f>D52/(C52+D52)</f>
        <v>0.59370839552225319</v>
      </c>
      <c r="G50" s="51"/>
      <c r="H50" s="51"/>
      <c r="I50" s="51"/>
      <c r="J50" s="37"/>
      <c r="K50" s="37"/>
      <c r="L50" s="37"/>
    </row>
    <row r="51" spans="2:12" hidden="1" x14ac:dyDescent="0.2">
      <c r="B51" s="24" t="s">
        <v>145</v>
      </c>
      <c r="C51" s="53">
        <v>0</v>
      </c>
      <c r="D51" s="53">
        <v>0</v>
      </c>
      <c r="E51" s="52">
        <f>C52/(C52+D52)</f>
        <v>0.40629160447774687</v>
      </c>
      <c r="F51" s="52">
        <f>D52/(C52+D52)</f>
        <v>0.59370839552225319</v>
      </c>
      <c r="G51" s="51"/>
      <c r="H51" s="51"/>
      <c r="I51" s="51"/>
      <c r="J51" s="37"/>
      <c r="K51" s="37"/>
      <c r="L51" s="37"/>
    </row>
    <row r="52" spans="2:12" hidden="1" x14ac:dyDescent="0.2">
      <c r="B52" s="30" t="s">
        <v>45</v>
      </c>
      <c r="C52" s="54">
        <f>SUM(C44:C51)</f>
        <v>1997.5262462484029</v>
      </c>
      <c r="D52" s="54">
        <f>SUM(D44:D51)</f>
        <v>2918.9579346542573</v>
      </c>
      <c r="E52" s="55">
        <f>C52/(C52+D52)</f>
        <v>0.40629160447774687</v>
      </c>
      <c r="F52" s="55">
        <f>D52/(C52+D52)</f>
        <v>0.59370839552225319</v>
      </c>
      <c r="G52" s="56"/>
      <c r="H52" s="56"/>
      <c r="I52" s="56"/>
      <c r="J52" s="37"/>
      <c r="K52" s="37"/>
      <c r="L52" s="37"/>
    </row>
    <row r="53" spans="2:12" x14ac:dyDescent="0.2">
      <c r="G53" s="37"/>
      <c r="H53" s="37"/>
      <c r="I53" s="37"/>
      <c r="J53" s="37"/>
      <c r="K53" s="37"/>
      <c r="L53" s="37"/>
    </row>
    <row r="71" spans="5:5" x14ac:dyDescent="0.2">
      <c r="E71" s="57"/>
    </row>
  </sheetData>
  <mergeCells count="6">
    <mergeCell ref="I3:K3"/>
    <mergeCell ref="B42:D42"/>
    <mergeCell ref="E42:F42"/>
    <mergeCell ref="C3:E3"/>
    <mergeCell ref="F3:H3"/>
    <mergeCell ref="B3:B4"/>
  </mergeCells>
  <phoneticPr fontId="10" type="noConversion"/>
  <pageMargins left="0.7" right="0.7" top="0.75" bottom="0.75" header="0.3" footer="0.3"/>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L15"/>
  <sheetViews>
    <sheetView view="pageBreakPreview" zoomScale="60" zoomScaleNormal="100" workbookViewId="0">
      <selection activeCell="L1" sqref="L1"/>
    </sheetView>
  </sheetViews>
  <sheetFormatPr defaultRowHeight="12.75" x14ac:dyDescent="0.2"/>
  <cols>
    <col min="1" max="1" width="5.85546875" style="59" customWidth="1"/>
    <col min="2" max="2" width="33.42578125" style="59" customWidth="1"/>
    <col min="3" max="3" width="0" style="64" hidden="1" customWidth="1"/>
    <col min="4" max="4" width="10.42578125" style="64" hidden="1" customWidth="1"/>
    <col min="5" max="5" width="14.28515625" style="64" hidden="1" customWidth="1"/>
    <col min="6" max="6" width="9.140625" style="64" hidden="1" customWidth="1"/>
    <col min="7" max="7" width="0" style="64" hidden="1" customWidth="1"/>
    <col min="8" max="8" width="9.5703125" style="64" hidden="1" customWidth="1"/>
    <col min="9" max="12" width="11.85546875" style="64" customWidth="1"/>
    <col min="13" max="16384" width="9.140625" style="59"/>
  </cols>
  <sheetData>
    <row r="1" spans="1:12" x14ac:dyDescent="0.2">
      <c r="A1" s="60"/>
      <c r="B1" s="60"/>
      <c r="C1" s="63"/>
      <c r="D1" s="63"/>
      <c r="E1" s="63"/>
      <c r="L1" s="75" t="s">
        <v>351</v>
      </c>
    </row>
    <row r="2" spans="1:12" x14ac:dyDescent="0.2">
      <c r="A2" s="60"/>
      <c r="B2" s="60" t="s">
        <v>325</v>
      </c>
      <c r="C2" s="63"/>
      <c r="D2" s="63"/>
      <c r="E2" s="63"/>
      <c r="F2" s="217"/>
      <c r="G2" s="217"/>
      <c r="H2" s="217"/>
      <c r="I2" s="217"/>
      <c r="J2" s="217"/>
      <c r="K2" s="217"/>
      <c r="L2" s="217"/>
    </row>
    <row r="3" spans="1:12" x14ac:dyDescent="0.2">
      <c r="A3" s="60"/>
      <c r="B3" s="60"/>
      <c r="C3" s="63"/>
      <c r="D3" s="63"/>
      <c r="E3" s="63"/>
      <c r="F3" s="217"/>
      <c r="G3" s="217"/>
      <c r="H3" s="217"/>
      <c r="I3" s="217"/>
      <c r="J3" s="217"/>
      <c r="K3" s="217"/>
      <c r="L3" s="217"/>
    </row>
    <row r="4" spans="1:12" s="61" customFormat="1" ht="36.75" customHeight="1" x14ac:dyDescent="0.25">
      <c r="A4" s="30" t="s">
        <v>83</v>
      </c>
      <c r="B4" s="30" t="s">
        <v>84</v>
      </c>
      <c r="C4" s="30" t="s">
        <v>85</v>
      </c>
      <c r="D4" s="30" t="s">
        <v>86</v>
      </c>
      <c r="E4" s="30" t="s">
        <v>87</v>
      </c>
      <c r="F4" s="30" t="s">
        <v>88</v>
      </c>
      <c r="G4" s="30" t="s">
        <v>89</v>
      </c>
      <c r="H4" s="30" t="s">
        <v>90</v>
      </c>
      <c r="I4" s="30" t="s">
        <v>91</v>
      </c>
      <c r="J4" s="30" t="s">
        <v>92</v>
      </c>
      <c r="K4" s="30" t="s">
        <v>93</v>
      </c>
      <c r="L4" s="30" t="s">
        <v>94</v>
      </c>
    </row>
    <row r="5" spans="1:12" x14ac:dyDescent="0.2">
      <c r="A5" s="24">
        <v>1</v>
      </c>
      <c r="B5" s="24" t="s">
        <v>330</v>
      </c>
      <c r="C5" s="65"/>
      <c r="D5" s="65"/>
      <c r="E5" s="65"/>
      <c r="F5" s="65"/>
      <c r="G5" s="65"/>
      <c r="H5" s="65"/>
      <c r="I5" s="66">
        <v>8288.8533851075899</v>
      </c>
      <c r="J5" s="66">
        <v>13428.44990933396</v>
      </c>
      <c r="K5" s="66">
        <v>197.1739402822451</v>
      </c>
      <c r="L5" s="33">
        <f>I5+J5+K5</f>
        <v>21914.477234723796</v>
      </c>
    </row>
    <row r="6" spans="1:12" x14ac:dyDescent="0.2">
      <c r="I6" s="59"/>
      <c r="J6" s="59"/>
      <c r="K6" s="59"/>
      <c r="L6" s="59"/>
    </row>
    <row r="7" spans="1:12" x14ac:dyDescent="0.2">
      <c r="B7" s="60" t="s">
        <v>326</v>
      </c>
      <c r="I7" s="68"/>
    </row>
    <row r="9" spans="1:12" ht="38.25" x14ac:dyDescent="0.2">
      <c r="A9" s="218" t="s">
        <v>83</v>
      </c>
      <c r="B9" s="218" t="s">
        <v>84</v>
      </c>
      <c r="C9" s="218" t="s">
        <v>85</v>
      </c>
      <c r="D9" s="218" t="s">
        <v>86</v>
      </c>
      <c r="E9" s="218" t="s">
        <v>87</v>
      </c>
      <c r="F9" s="218" t="s">
        <v>88</v>
      </c>
      <c r="G9" s="218" t="s">
        <v>89</v>
      </c>
      <c r="H9" s="218" t="s">
        <v>90</v>
      </c>
      <c r="I9" s="218" t="s">
        <v>91</v>
      </c>
      <c r="J9" s="218" t="s">
        <v>92</v>
      </c>
      <c r="K9" s="218" t="s">
        <v>93</v>
      </c>
      <c r="L9" s="218" t="s">
        <v>94</v>
      </c>
    </row>
    <row r="10" spans="1:12" x14ac:dyDescent="0.2">
      <c r="A10" s="24">
        <v>1</v>
      </c>
      <c r="B10" s="24" t="s">
        <v>330</v>
      </c>
      <c r="C10" s="65"/>
      <c r="D10" s="65"/>
      <c r="E10" s="65"/>
      <c r="F10" s="65"/>
      <c r="G10" s="65"/>
      <c r="H10" s="65"/>
      <c r="I10" s="66">
        <v>9368.6472609614793</v>
      </c>
      <c r="J10" s="66">
        <v>15026.992174101133</v>
      </c>
      <c r="K10" s="66">
        <v>120.21627050739103</v>
      </c>
      <c r="L10" s="33">
        <f>I10+J10+K10</f>
        <v>24515.855705570004</v>
      </c>
    </row>
    <row r="11" spans="1:12" x14ac:dyDescent="0.2">
      <c r="E11" s="67"/>
    </row>
    <row r="12" spans="1:12" x14ac:dyDescent="0.2">
      <c r="B12" s="60" t="s">
        <v>327</v>
      </c>
    </row>
    <row r="14" spans="1:12" ht="38.25" x14ac:dyDescent="0.2">
      <c r="A14" s="218" t="s">
        <v>83</v>
      </c>
      <c r="B14" s="218" t="s">
        <v>84</v>
      </c>
      <c r="C14" s="218" t="s">
        <v>85</v>
      </c>
      <c r="D14" s="218" t="s">
        <v>86</v>
      </c>
      <c r="E14" s="218" t="s">
        <v>87</v>
      </c>
      <c r="F14" s="218" t="s">
        <v>88</v>
      </c>
      <c r="G14" s="218" t="s">
        <v>89</v>
      </c>
      <c r="H14" s="218" t="s">
        <v>90</v>
      </c>
      <c r="I14" s="218" t="s">
        <v>91</v>
      </c>
      <c r="J14" s="218" t="s">
        <v>92</v>
      </c>
      <c r="K14" s="218" t="s">
        <v>93</v>
      </c>
      <c r="L14" s="218" t="s">
        <v>94</v>
      </c>
    </row>
    <row r="15" spans="1:12" x14ac:dyDescent="0.2">
      <c r="A15" s="24">
        <v>1</v>
      </c>
      <c r="B15" s="24" t="s">
        <v>330</v>
      </c>
      <c r="C15" s="65"/>
      <c r="D15" s="65"/>
      <c r="E15" s="65"/>
      <c r="F15" s="65"/>
      <c r="G15" s="65"/>
      <c r="H15" s="65"/>
      <c r="I15" s="66">
        <v>9534.1984186187656</v>
      </c>
      <c r="J15" s="66">
        <v>16317.328732658929</v>
      </c>
      <c r="K15" s="66">
        <v>120.21627050739103</v>
      </c>
      <c r="L15" s="33">
        <f>I15+J15+K15</f>
        <v>25971.743421785086</v>
      </c>
    </row>
  </sheetData>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F64"/>
  <sheetViews>
    <sheetView view="pageBreakPreview" zoomScale="60" zoomScaleNormal="100" workbookViewId="0">
      <selection activeCell="F1" sqref="F1"/>
    </sheetView>
  </sheetViews>
  <sheetFormatPr defaultRowHeight="12.75" x14ac:dyDescent="0.2"/>
  <cols>
    <col min="1" max="1" width="9.140625" style="25"/>
    <col min="2" max="2" width="34.140625" style="25" customWidth="1"/>
    <col min="3" max="3" width="15.28515625" style="25" bestFit="1" customWidth="1"/>
    <col min="4" max="4" width="14.85546875" style="73" bestFit="1" customWidth="1"/>
    <col min="5" max="5" width="14.85546875" style="25" bestFit="1" customWidth="1"/>
    <col min="6" max="6" width="15.42578125" style="25" bestFit="1" customWidth="1"/>
    <col min="7" max="16384" width="9.140625" style="25"/>
  </cols>
  <sheetData>
    <row r="1" spans="1:6" ht="15.75" customHeight="1" x14ac:dyDescent="0.2">
      <c r="F1" s="75" t="s">
        <v>352</v>
      </c>
    </row>
    <row r="2" spans="1:6" ht="15.75" customHeight="1" x14ac:dyDescent="0.2">
      <c r="D2" s="25"/>
    </row>
    <row r="3" spans="1:6" ht="15.75" customHeight="1" thickBot="1" x14ac:dyDescent="0.25">
      <c r="A3" s="444" t="s">
        <v>83</v>
      </c>
      <c r="B3" s="444" t="s">
        <v>72</v>
      </c>
      <c r="C3" s="444" t="s">
        <v>2</v>
      </c>
      <c r="D3" s="492" t="s">
        <v>325</v>
      </c>
      <c r="E3" s="492" t="s">
        <v>326</v>
      </c>
      <c r="F3" s="492" t="s">
        <v>327</v>
      </c>
    </row>
    <row r="4" spans="1:6" ht="15.75" customHeight="1" x14ac:dyDescent="0.2">
      <c r="A4" s="494" t="s">
        <v>181</v>
      </c>
      <c r="B4" s="495" t="s">
        <v>129</v>
      </c>
      <c r="C4" s="494"/>
      <c r="D4" s="496"/>
      <c r="E4" s="496"/>
      <c r="F4" s="496"/>
    </row>
    <row r="5" spans="1:6" ht="15.75" customHeight="1" x14ac:dyDescent="0.2">
      <c r="A5" s="494">
        <v>1</v>
      </c>
      <c r="B5" s="497" t="s">
        <v>3</v>
      </c>
      <c r="C5" s="494" t="s">
        <v>244</v>
      </c>
      <c r="D5" s="498">
        <f>+'2| Power Purchase actual'!I5</f>
        <v>8288.8533851075899</v>
      </c>
      <c r="E5" s="498">
        <f>+'2| Power Purchase actual'!I10</f>
        <v>9368.6472609614793</v>
      </c>
      <c r="F5" s="498">
        <f>+'2| Power Purchase actual'!I15</f>
        <v>9534.1984186187656</v>
      </c>
    </row>
    <row r="6" spans="1:6" ht="15.75" customHeight="1" x14ac:dyDescent="0.2">
      <c r="A6" s="494">
        <v>2</v>
      </c>
      <c r="B6" s="497" t="s">
        <v>4</v>
      </c>
      <c r="C6" s="494" t="s">
        <v>244</v>
      </c>
      <c r="D6" s="499">
        <f>+'2| Power Purchase actual'!J5</f>
        <v>13428.44990933396</v>
      </c>
      <c r="E6" s="499">
        <f>+'2| Power Purchase actual'!J10</f>
        <v>15026.992174101133</v>
      </c>
      <c r="F6" s="499">
        <f>+'2| Power Purchase actual'!J15</f>
        <v>16317.328732658929</v>
      </c>
    </row>
    <row r="7" spans="1:6" ht="15.75" customHeight="1" x14ac:dyDescent="0.2">
      <c r="A7" s="494">
        <v>3</v>
      </c>
      <c r="B7" s="497" t="s">
        <v>5</v>
      </c>
      <c r="C7" s="494" t="s">
        <v>244</v>
      </c>
      <c r="D7" s="499">
        <f>+'2| Power Purchase actual'!K5</f>
        <v>197.1739402822451</v>
      </c>
      <c r="E7" s="499">
        <f>+'2| Power Purchase actual'!K10</f>
        <v>120.21627050739103</v>
      </c>
      <c r="F7" s="499">
        <f>+'2| Power Purchase actual'!K15</f>
        <v>120.21627050739103</v>
      </c>
    </row>
    <row r="8" spans="1:6" ht="15.75" customHeight="1" x14ac:dyDescent="0.2">
      <c r="A8" s="494">
        <v>4</v>
      </c>
      <c r="B8" s="497" t="s">
        <v>153</v>
      </c>
      <c r="C8" s="494" t="s">
        <v>244</v>
      </c>
      <c r="D8" s="498">
        <f>D6+D7</f>
        <v>13625.623849616206</v>
      </c>
      <c r="E8" s="498">
        <f t="shared" ref="E8:F8" si="0">E6+E7</f>
        <v>15147.208444608525</v>
      </c>
      <c r="F8" s="498">
        <f t="shared" si="0"/>
        <v>16437.54500316632</v>
      </c>
    </row>
    <row r="9" spans="1:6" ht="15.75" customHeight="1" x14ac:dyDescent="0.2">
      <c r="A9" s="444">
        <v>5</v>
      </c>
      <c r="B9" s="24" t="s">
        <v>71</v>
      </c>
      <c r="C9" s="444" t="s">
        <v>244</v>
      </c>
      <c r="D9" s="32">
        <f>D8+D5</f>
        <v>21914.477234723796</v>
      </c>
      <c r="E9" s="32">
        <f t="shared" ref="E9:F9" si="1">E8+E5</f>
        <v>24515.855705570004</v>
      </c>
      <c r="F9" s="32">
        <f t="shared" si="1"/>
        <v>25971.743421785086</v>
      </c>
    </row>
    <row r="10" spans="1:6" ht="15.75" customHeight="1" x14ac:dyDescent="0.2"/>
    <row r="11" spans="1:6" ht="15.75" customHeight="1" x14ac:dyDescent="0.2">
      <c r="A11" s="444" t="s">
        <v>180</v>
      </c>
      <c r="B11" s="58" t="s">
        <v>130</v>
      </c>
      <c r="C11" s="444"/>
      <c r="D11" s="492"/>
      <c r="E11" s="492"/>
      <c r="F11" s="492"/>
    </row>
    <row r="12" spans="1:6" ht="15.75" customHeight="1" x14ac:dyDescent="0.2">
      <c r="A12" s="494">
        <v>6</v>
      </c>
      <c r="B12" s="497" t="s">
        <v>6</v>
      </c>
      <c r="C12" s="494" t="s">
        <v>244</v>
      </c>
      <c r="D12" s="499">
        <f>+'1| Own generation'!C26</f>
        <v>2915.7833489616046</v>
      </c>
      <c r="E12" s="499">
        <f>+'1| Own generation'!D26</f>
        <v>3046.6145154573678</v>
      </c>
      <c r="F12" s="499">
        <f>+'1| Own generation'!E26</f>
        <v>3180.0765698495634</v>
      </c>
    </row>
    <row r="13" spans="1:6" ht="15.75" customHeight="1" x14ac:dyDescent="0.2">
      <c r="A13" s="494">
        <v>7</v>
      </c>
      <c r="B13" s="497" t="s">
        <v>4</v>
      </c>
      <c r="C13" s="494" t="s">
        <v>244</v>
      </c>
      <c r="D13" s="499">
        <f>+'1| Own generation'!C27</f>
        <v>2133.6732784616061</v>
      </c>
      <c r="E13" s="499">
        <f>+'1| Own generation'!D27</f>
        <v>2296.6711142799422</v>
      </c>
      <c r="F13" s="499">
        <f>+'1| Own generation'!E27</f>
        <v>2408.8369540465428</v>
      </c>
    </row>
    <row r="14" spans="1:6" ht="15.75" customHeight="1" x14ac:dyDescent="0.2">
      <c r="A14" s="444">
        <v>8</v>
      </c>
      <c r="B14" s="24" t="s">
        <v>138</v>
      </c>
      <c r="C14" s="444" t="s">
        <v>244</v>
      </c>
      <c r="D14" s="32">
        <f>SUM(D12:D13)</f>
        <v>5049.4566274232111</v>
      </c>
      <c r="E14" s="32">
        <f t="shared" ref="E14:F14" si="2">SUM(E12:E13)</f>
        <v>5343.28562973731</v>
      </c>
      <c r="F14" s="32">
        <f t="shared" si="2"/>
        <v>5588.9135238961062</v>
      </c>
    </row>
    <row r="15" spans="1:6" ht="15.75" customHeight="1" x14ac:dyDescent="0.2"/>
    <row r="16" spans="1:6" x14ac:dyDescent="0.2">
      <c r="A16" s="444" t="s">
        <v>182</v>
      </c>
      <c r="B16" s="491" t="s">
        <v>139</v>
      </c>
      <c r="C16" s="444"/>
      <c r="D16" s="492"/>
      <c r="E16" s="492"/>
      <c r="F16" s="492"/>
    </row>
    <row r="17" spans="1:6" ht="15.75" customHeight="1" x14ac:dyDescent="0.2">
      <c r="A17" s="444">
        <v>9</v>
      </c>
      <c r="B17" s="24" t="str">
        <f>B12</f>
        <v>Fixed</v>
      </c>
      <c r="C17" s="444" t="s">
        <v>244</v>
      </c>
      <c r="D17" s="31">
        <f>D12+D5</f>
        <v>11204.636734069194</v>
      </c>
      <c r="E17" s="31">
        <f>E12+E5</f>
        <v>12415.261776418847</v>
      </c>
      <c r="F17" s="31">
        <f>F12+F5</f>
        <v>12714.274988468329</v>
      </c>
    </row>
    <row r="18" spans="1:6" ht="15.75" customHeight="1" x14ac:dyDescent="0.2">
      <c r="A18" s="444">
        <v>10</v>
      </c>
      <c r="B18" s="24" t="str">
        <f>B13</f>
        <v>Variable</v>
      </c>
      <c r="C18" s="444" t="s">
        <v>244</v>
      </c>
      <c r="D18" s="31">
        <f>D13+D8</f>
        <v>15759.297128077811</v>
      </c>
      <c r="E18" s="31">
        <f>E13+E8</f>
        <v>17443.879558888468</v>
      </c>
      <c r="F18" s="31">
        <f>F13+F8</f>
        <v>18846.381957212863</v>
      </c>
    </row>
    <row r="19" spans="1:6" ht="15.75" customHeight="1" x14ac:dyDescent="0.2">
      <c r="A19" s="444">
        <v>11</v>
      </c>
      <c r="B19" s="24" t="s">
        <v>1</v>
      </c>
      <c r="C19" s="444" t="s">
        <v>244</v>
      </c>
      <c r="D19" s="493">
        <f>D18+D17</f>
        <v>26963.933862147005</v>
      </c>
      <c r="E19" s="493">
        <f t="shared" ref="E19:F19" si="3">E18+E17</f>
        <v>29859.141335307315</v>
      </c>
      <c r="F19" s="493">
        <f t="shared" si="3"/>
        <v>31560.656945681192</v>
      </c>
    </row>
    <row r="21" spans="1:6" x14ac:dyDescent="0.2">
      <c r="D21" s="73" t="b">
        <f>+D19=D9+D14</f>
        <v>1</v>
      </c>
      <c r="E21" s="73" t="b">
        <f t="shared" ref="E21:F21" si="4">+E19=E9+E14</f>
        <v>1</v>
      </c>
      <c r="F21" s="73" t="b">
        <f t="shared" si="4"/>
        <v>1</v>
      </c>
    </row>
    <row r="22" spans="1:6" x14ac:dyDescent="0.2">
      <c r="D22" s="369"/>
      <c r="E22" s="369"/>
      <c r="F22" s="369"/>
    </row>
    <row r="23" spans="1:6" x14ac:dyDescent="0.2">
      <c r="D23" s="369"/>
      <c r="E23" s="369"/>
      <c r="F23" s="369"/>
    </row>
    <row r="24" spans="1:6" x14ac:dyDescent="0.2">
      <c r="D24" s="369"/>
      <c r="E24" s="370"/>
      <c r="F24" s="370"/>
    </row>
    <row r="25" spans="1:6" x14ac:dyDescent="0.2">
      <c r="D25" s="369"/>
      <c r="E25" s="369"/>
      <c r="F25" s="369"/>
    </row>
    <row r="64" spans="6:6" x14ac:dyDescent="0.2">
      <c r="F64" s="57"/>
    </row>
  </sheetData>
  <phoneticPr fontId="10" type="noConversion"/>
  <pageMargins left="0.7" right="0.7" top="0.75" bottom="0.75" header="0.3" footer="0.3"/>
  <pageSetup scale="87"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D67"/>
  <sheetViews>
    <sheetView view="pageBreakPreview" zoomScale="60" zoomScaleNormal="100" workbookViewId="0">
      <selection activeCell="D1" sqref="D1"/>
    </sheetView>
  </sheetViews>
  <sheetFormatPr defaultRowHeight="12.75" x14ac:dyDescent="0.2"/>
  <cols>
    <col min="1" max="1" width="24.7109375" style="25" bestFit="1" customWidth="1"/>
    <col min="2" max="2" width="15.28515625" style="25" bestFit="1" customWidth="1"/>
    <col min="3" max="3" width="12.7109375" style="25" customWidth="1"/>
    <col min="4" max="4" width="16.85546875" style="25" bestFit="1" customWidth="1"/>
    <col min="5" max="16384" width="9.140625" style="25"/>
  </cols>
  <sheetData>
    <row r="1" spans="1:4" x14ac:dyDescent="0.2">
      <c r="D1" s="75" t="s">
        <v>353</v>
      </c>
    </row>
    <row r="2" spans="1:4" ht="13.5" thickBot="1" x14ac:dyDescent="0.25">
      <c r="A2" s="75" t="s">
        <v>245</v>
      </c>
    </row>
    <row r="3" spans="1:4" ht="29.25" customHeight="1" x14ac:dyDescent="0.2">
      <c r="A3" s="70" t="s">
        <v>72</v>
      </c>
      <c r="B3" s="71" t="s">
        <v>325</v>
      </c>
      <c r="C3" s="71" t="s">
        <v>326</v>
      </c>
      <c r="D3" s="71" t="s">
        <v>327</v>
      </c>
    </row>
    <row r="4" spans="1:4" ht="30" customHeight="1" x14ac:dyDescent="0.2">
      <c r="A4" s="206" t="s">
        <v>275</v>
      </c>
      <c r="B4" s="80">
        <v>1329.6</v>
      </c>
      <c r="C4" s="80">
        <v>1329.6</v>
      </c>
      <c r="D4" s="80">
        <v>1329.6</v>
      </c>
    </row>
    <row r="5" spans="1:4" ht="16.5" customHeight="1" x14ac:dyDescent="0.2">
      <c r="A5" s="78" t="s">
        <v>13</v>
      </c>
      <c r="B5" s="80">
        <v>0</v>
      </c>
      <c r="C5" s="80"/>
      <c r="D5" s="80"/>
    </row>
    <row r="6" spans="1:4" ht="16.5" customHeight="1" x14ac:dyDescent="0.2">
      <c r="A6" s="78" t="s">
        <v>41</v>
      </c>
      <c r="B6" s="80">
        <v>0</v>
      </c>
      <c r="C6" s="80"/>
      <c r="D6" s="80"/>
    </row>
    <row r="7" spans="1:4" ht="16.5" customHeight="1" x14ac:dyDescent="0.2">
      <c r="A7" s="78" t="s">
        <v>15</v>
      </c>
      <c r="B7" s="80">
        <v>0</v>
      </c>
      <c r="C7" s="80"/>
      <c r="D7" s="80"/>
    </row>
    <row r="8" spans="1:4" ht="16.5" customHeight="1" x14ac:dyDescent="0.2">
      <c r="A8" s="78" t="s">
        <v>42</v>
      </c>
      <c r="B8" s="80">
        <v>0</v>
      </c>
      <c r="C8" s="80"/>
      <c r="D8" s="80"/>
    </row>
    <row r="9" spans="1:4" ht="16.5" customHeight="1" x14ac:dyDescent="0.2">
      <c r="A9" s="78" t="s">
        <v>21</v>
      </c>
      <c r="B9" s="80">
        <v>0</v>
      </c>
      <c r="C9" s="80"/>
      <c r="D9" s="80"/>
    </row>
    <row r="10" spans="1:4" ht="16.5" customHeight="1" x14ac:dyDescent="0.2">
      <c r="A10" s="78" t="s">
        <v>274</v>
      </c>
      <c r="B10" s="80">
        <v>0</v>
      </c>
      <c r="C10" s="80"/>
      <c r="D10" s="80"/>
    </row>
    <row r="11" spans="1:4" ht="16.5" customHeight="1" x14ac:dyDescent="0.2">
      <c r="A11" s="78" t="s">
        <v>43</v>
      </c>
      <c r="B11" s="80">
        <v>0</v>
      </c>
      <c r="C11" s="80"/>
      <c r="D11" s="80"/>
    </row>
    <row r="12" spans="1:4" ht="16.5" customHeight="1" x14ac:dyDescent="0.2">
      <c r="A12" s="78" t="s">
        <v>44</v>
      </c>
      <c r="B12" s="80">
        <v>0</v>
      </c>
      <c r="C12" s="80"/>
      <c r="D12" s="80"/>
    </row>
    <row r="13" spans="1:4" ht="16.5" customHeight="1" thickBot="1" x14ac:dyDescent="0.25">
      <c r="A13" s="79" t="s">
        <v>45</v>
      </c>
      <c r="B13" s="32">
        <f>SUM(B4:B12)</f>
        <v>1329.6</v>
      </c>
      <c r="C13" s="32">
        <f t="shared" ref="C13:D13" si="0">SUM(C4:C12)</f>
        <v>1329.6</v>
      </c>
      <c r="D13" s="32">
        <f t="shared" si="0"/>
        <v>1329.6</v>
      </c>
    </row>
    <row r="14" spans="1:4" ht="24" customHeight="1" x14ac:dyDescent="0.2">
      <c r="A14" s="578"/>
      <c r="B14" s="578"/>
    </row>
    <row r="15" spans="1:4" x14ac:dyDescent="0.2">
      <c r="A15" s="81"/>
      <c r="B15" s="81"/>
    </row>
    <row r="67" spans="2:2" x14ac:dyDescent="0.2">
      <c r="B67" s="57"/>
    </row>
  </sheetData>
  <mergeCells count="1">
    <mergeCell ref="A14:B14"/>
  </mergeCells>
  <phoneticPr fontId="10" type="noConversion"/>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59999389629810485"/>
  </sheetPr>
  <dimension ref="A1:L96"/>
  <sheetViews>
    <sheetView view="pageBreakPreview" zoomScale="60" zoomScaleNormal="80" workbookViewId="0">
      <selection activeCell="I1" sqref="I1"/>
    </sheetView>
  </sheetViews>
  <sheetFormatPr defaultRowHeight="12.75" x14ac:dyDescent="0.2"/>
  <cols>
    <col min="1" max="1" width="33" style="25" bestFit="1" customWidth="1"/>
    <col min="2" max="2" width="16.85546875" style="25" customWidth="1"/>
    <col min="3" max="4" width="18" style="25" customWidth="1"/>
    <col min="5" max="5" width="15.28515625" style="25" customWidth="1"/>
    <col min="6" max="6" width="17.5703125" style="25" customWidth="1"/>
    <col min="7" max="7" width="18.85546875" style="25" bestFit="1" customWidth="1"/>
    <col min="8" max="8" width="16.7109375" style="25" customWidth="1"/>
    <col min="9" max="9" width="17.42578125" style="25" bestFit="1" customWidth="1"/>
    <col min="10" max="10" width="9.28515625" style="25" bestFit="1" customWidth="1"/>
    <col min="11" max="16384" width="9.140625" style="25"/>
  </cols>
  <sheetData>
    <row r="1" spans="1:12" x14ac:dyDescent="0.2">
      <c r="I1" s="75" t="s">
        <v>354</v>
      </c>
    </row>
    <row r="2" spans="1:12" x14ac:dyDescent="0.2">
      <c r="A2" s="233" t="s">
        <v>325</v>
      </c>
      <c r="E2" s="181">
        <v>-1.0782923991428106E-3</v>
      </c>
    </row>
    <row r="3" spans="1:12" ht="14.25" thickBot="1" x14ac:dyDescent="0.3">
      <c r="A3" s="579" t="s">
        <v>131</v>
      </c>
      <c r="B3" s="580"/>
      <c r="C3" s="580"/>
      <c r="D3" s="580"/>
      <c r="E3" s="580"/>
      <c r="F3" s="580"/>
      <c r="G3" s="580"/>
      <c r="H3" s="580"/>
      <c r="I3" s="580"/>
    </row>
    <row r="4" spans="1:12" ht="72" customHeight="1" x14ac:dyDescent="0.2">
      <c r="A4" s="76" t="s">
        <v>72</v>
      </c>
      <c r="B4" s="74" t="s">
        <v>170</v>
      </c>
      <c r="C4" s="74" t="s">
        <v>164</v>
      </c>
      <c r="D4" s="74" t="s">
        <v>167</v>
      </c>
      <c r="E4" s="74" t="s">
        <v>171</v>
      </c>
      <c r="F4" s="74" t="s">
        <v>166</v>
      </c>
      <c r="G4" s="74" t="s">
        <v>73</v>
      </c>
      <c r="H4" s="74" t="s">
        <v>168</v>
      </c>
      <c r="I4" s="77" t="s">
        <v>169</v>
      </c>
    </row>
    <row r="5" spans="1:12" ht="15.75" customHeight="1" x14ac:dyDescent="0.2">
      <c r="A5" s="29" t="s">
        <v>329</v>
      </c>
      <c r="B5" s="230">
        <v>279.50702114252624</v>
      </c>
      <c r="C5" s="82">
        <f t="shared" ref="C5:C11" si="0">B5/$B$12</f>
        <v>3.5547858461522426E-2</v>
      </c>
      <c r="D5" s="230">
        <f t="shared" ref="D5:D11" si="1">ROUND(C5*$D$12,2)</f>
        <v>0</v>
      </c>
      <c r="E5" s="235">
        <f>B5+D5</f>
        <v>279.50702114252624</v>
      </c>
      <c r="F5" s="230">
        <f>ROUND($E5*G45,2)</f>
        <v>221.93</v>
      </c>
      <c r="G5" s="230">
        <f>ROUND($E5*H45,2)</f>
        <v>0.43</v>
      </c>
      <c r="H5" s="230">
        <f t="shared" ref="H5:H11" si="2">F5+G5</f>
        <v>222.36</v>
      </c>
      <c r="I5" s="234">
        <f t="shared" ref="I5:I11" si="3">ROUND($E5*F45,2)</f>
        <v>57.15</v>
      </c>
      <c r="L5" s="169"/>
    </row>
    <row r="6" spans="1:12" ht="15.75" customHeight="1" x14ac:dyDescent="0.2">
      <c r="A6" s="29" t="s">
        <v>41</v>
      </c>
      <c r="B6" s="230">
        <v>4144.2666072206594</v>
      </c>
      <c r="C6" s="82">
        <f t="shared" si="0"/>
        <v>0.52707013290078475</v>
      </c>
      <c r="D6" s="230">
        <f t="shared" si="1"/>
        <v>0</v>
      </c>
      <c r="E6" s="235">
        <f>B6+D6</f>
        <v>4144.2666072206594</v>
      </c>
      <c r="F6" s="230">
        <f t="shared" ref="F6:F9" si="4">ROUND($E6*G46,2)</f>
        <v>3792.74</v>
      </c>
      <c r="G6" s="230">
        <f t="shared" ref="G6:G11" si="5">ROUND($E6*H46,2)</f>
        <v>28.33</v>
      </c>
      <c r="H6" s="230">
        <f t="shared" si="2"/>
        <v>3821.0699999999997</v>
      </c>
      <c r="I6" s="234">
        <f t="shared" si="3"/>
        <v>323.19</v>
      </c>
    </row>
    <row r="7" spans="1:12" ht="15.75" customHeight="1" x14ac:dyDescent="0.2">
      <c r="A7" s="29" t="s">
        <v>328</v>
      </c>
      <c r="B7" s="230">
        <v>157.11516178320599</v>
      </c>
      <c r="C7" s="82">
        <f t="shared" si="0"/>
        <v>1.9981993691602636E-2</v>
      </c>
      <c r="D7" s="230">
        <f t="shared" si="1"/>
        <v>0</v>
      </c>
      <c r="E7" s="235">
        <f>B7+D7</f>
        <v>157.11516178320599</v>
      </c>
      <c r="F7" s="230">
        <f t="shared" si="4"/>
        <v>40.270000000000003</v>
      </c>
      <c r="G7" s="230">
        <f t="shared" si="5"/>
        <v>7.86</v>
      </c>
      <c r="H7" s="230">
        <f t="shared" si="2"/>
        <v>48.13</v>
      </c>
      <c r="I7" s="234">
        <f t="shared" si="3"/>
        <v>108.99</v>
      </c>
    </row>
    <row r="8" spans="1:12" ht="15.75" customHeight="1" x14ac:dyDescent="0.2">
      <c r="A8" s="29" t="s">
        <v>42</v>
      </c>
      <c r="B8" s="230">
        <v>972.44686961050695</v>
      </c>
      <c r="C8" s="82">
        <f t="shared" si="0"/>
        <v>0.12367633392879149</v>
      </c>
      <c r="D8" s="230">
        <f t="shared" si="1"/>
        <v>0</v>
      </c>
      <c r="E8" s="235">
        <f t="shared" ref="E8:E10" si="6">B8+D8</f>
        <v>972.44686961050695</v>
      </c>
      <c r="F8" s="230">
        <f t="shared" si="4"/>
        <v>972.45</v>
      </c>
      <c r="G8" s="230">
        <f t="shared" si="5"/>
        <v>0</v>
      </c>
      <c r="H8" s="230">
        <f t="shared" si="2"/>
        <v>972.45</v>
      </c>
      <c r="I8" s="234">
        <f t="shared" si="3"/>
        <v>0</v>
      </c>
    </row>
    <row r="9" spans="1:12" x14ac:dyDescent="0.2">
      <c r="A9" s="449" t="s">
        <v>21</v>
      </c>
      <c r="B9" s="230">
        <v>1622.4570962182097</v>
      </c>
      <c r="C9" s="82">
        <f t="shared" si="0"/>
        <v>0.20634499620261065</v>
      </c>
      <c r="D9" s="230">
        <f t="shared" si="1"/>
        <v>0</v>
      </c>
      <c r="E9" s="235">
        <f t="shared" si="6"/>
        <v>1622.4570962182097</v>
      </c>
      <c r="F9" s="230">
        <f t="shared" si="4"/>
        <v>1622.46</v>
      </c>
      <c r="G9" s="230">
        <f t="shared" si="5"/>
        <v>0</v>
      </c>
      <c r="H9" s="230">
        <f t="shared" si="2"/>
        <v>1622.46</v>
      </c>
      <c r="I9" s="234">
        <f t="shared" si="3"/>
        <v>0</v>
      </c>
    </row>
    <row r="10" spans="1:12" ht="15.75" customHeight="1" x14ac:dyDescent="0.2">
      <c r="A10" s="29" t="s">
        <v>143</v>
      </c>
      <c r="B10" s="230">
        <v>1804.4643666906388</v>
      </c>
      <c r="C10" s="82">
        <f t="shared" si="0"/>
        <v>0.22949278212682461</v>
      </c>
      <c r="D10" s="230">
        <f t="shared" si="1"/>
        <v>0</v>
      </c>
      <c r="E10" s="235">
        <f t="shared" si="6"/>
        <v>1804.4643666906388</v>
      </c>
      <c r="F10" s="230">
        <f>ROUND($E10*G50,2)</f>
        <v>1785.41</v>
      </c>
      <c r="G10" s="230">
        <f t="shared" si="5"/>
        <v>0</v>
      </c>
      <c r="H10" s="230">
        <f t="shared" si="2"/>
        <v>1785.41</v>
      </c>
      <c r="I10" s="234">
        <f t="shared" si="3"/>
        <v>19.04</v>
      </c>
    </row>
    <row r="11" spans="1:12" ht="15.75" customHeight="1" x14ac:dyDescent="0.2">
      <c r="A11" s="29" t="s">
        <v>349</v>
      </c>
      <c r="B11" s="230">
        <f>10-1127.42+1094.38632912566*0</f>
        <v>-1117.42</v>
      </c>
      <c r="C11" s="82">
        <f t="shared" si="0"/>
        <v>-0.14211409731213659</v>
      </c>
      <c r="D11" s="230">
        <f t="shared" si="1"/>
        <v>0</v>
      </c>
      <c r="E11" s="235">
        <f>B11+D11+E2</f>
        <v>-1117.4210782923992</v>
      </c>
      <c r="F11" s="230">
        <f>ROUND($E11*G51,2)</f>
        <v>-1117.42</v>
      </c>
      <c r="G11" s="230">
        <f t="shared" si="5"/>
        <v>0</v>
      </c>
      <c r="H11" s="230">
        <f t="shared" si="2"/>
        <v>-1117.42</v>
      </c>
      <c r="I11" s="234">
        <f t="shared" si="3"/>
        <v>0</v>
      </c>
    </row>
    <row r="12" spans="1:12" ht="15.75" customHeight="1" x14ac:dyDescent="0.2">
      <c r="A12" s="32" t="s">
        <v>165</v>
      </c>
      <c r="B12" s="232">
        <f>SUM(B5:B11)</f>
        <v>7862.8371226657473</v>
      </c>
      <c r="C12" s="86">
        <f>SUM(C5:C11)</f>
        <v>1</v>
      </c>
      <c r="D12" s="232">
        <f>5999.32*0</f>
        <v>0</v>
      </c>
      <c r="E12" s="232">
        <f>SUM(E5:E11)</f>
        <v>7862.8360443733482</v>
      </c>
      <c r="F12" s="232">
        <f>SUM(F5:F11)</f>
        <v>7317.84</v>
      </c>
      <c r="G12" s="232">
        <f>SUM(G5:G11)</f>
        <v>36.619999999999997</v>
      </c>
      <c r="H12" s="232">
        <f>SUM(H5:H11)</f>
        <v>7354.4600000000009</v>
      </c>
      <c r="I12" s="232">
        <f>SUM(I5:I11)</f>
        <v>508.37</v>
      </c>
      <c r="J12" s="87"/>
    </row>
    <row r="13" spans="1:12" ht="15" customHeight="1" x14ac:dyDescent="0.2">
      <c r="A13" s="28"/>
      <c r="B13" s="179"/>
      <c r="C13" s="83"/>
      <c r="D13" s="83"/>
      <c r="E13" s="180"/>
      <c r="F13" s="83"/>
      <c r="G13" s="84"/>
      <c r="H13" s="84"/>
      <c r="I13" s="85"/>
    </row>
    <row r="14" spans="1:12" ht="15.75" customHeight="1" x14ac:dyDescent="0.2">
      <c r="A14" s="28"/>
      <c r="B14" s="179"/>
      <c r="C14" s="83"/>
      <c r="D14" s="83"/>
      <c r="E14" s="180"/>
      <c r="F14" s="83"/>
      <c r="G14" s="84"/>
      <c r="H14" s="84"/>
      <c r="I14" s="85"/>
    </row>
    <row r="15" spans="1:12" x14ac:dyDescent="0.2">
      <c r="A15" s="233" t="s">
        <v>326</v>
      </c>
      <c r="E15" s="181">
        <v>-1.0782923991428106E-3</v>
      </c>
    </row>
    <row r="16" spans="1:12" ht="14.25" thickBot="1" x14ac:dyDescent="0.3">
      <c r="A16" s="579" t="s">
        <v>131</v>
      </c>
      <c r="B16" s="580"/>
      <c r="C16" s="580"/>
      <c r="D16" s="580"/>
      <c r="E16" s="580"/>
      <c r="F16" s="580"/>
      <c r="G16" s="580"/>
      <c r="H16" s="580"/>
      <c r="I16" s="580"/>
    </row>
    <row r="17" spans="1:10" ht="72" customHeight="1" x14ac:dyDescent="0.2">
      <c r="A17" s="76" t="s">
        <v>72</v>
      </c>
      <c r="B17" s="74" t="s">
        <v>170</v>
      </c>
      <c r="C17" s="74" t="s">
        <v>164</v>
      </c>
      <c r="D17" s="74" t="s">
        <v>167</v>
      </c>
      <c r="E17" s="74" t="s">
        <v>171</v>
      </c>
      <c r="F17" s="74" t="s">
        <v>166</v>
      </c>
      <c r="G17" s="74" t="s">
        <v>73</v>
      </c>
      <c r="H17" s="74" t="s">
        <v>168</v>
      </c>
      <c r="I17" s="77" t="s">
        <v>169</v>
      </c>
    </row>
    <row r="18" spans="1:10" ht="15.75" customHeight="1" x14ac:dyDescent="0.2">
      <c r="A18" s="29" t="s">
        <v>329</v>
      </c>
      <c r="B18" s="230">
        <v>298.91860024736684</v>
      </c>
      <c r="C18" s="82">
        <f>B18/$B$25</f>
        <v>3.1644856574888719E-2</v>
      </c>
      <c r="D18" s="230">
        <f>ROUND(C18*$D$25,2)</f>
        <v>0</v>
      </c>
      <c r="E18" s="235">
        <f>B18+D18</f>
        <v>298.91860024736684</v>
      </c>
      <c r="F18" s="230">
        <f t="shared" ref="F18:G24" si="7">ROUND($E18*G45,2)</f>
        <v>237.34</v>
      </c>
      <c r="G18" s="230">
        <f t="shared" si="7"/>
        <v>0.46</v>
      </c>
      <c r="H18" s="230">
        <f>F18+G18</f>
        <v>237.8</v>
      </c>
      <c r="I18" s="234">
        <f>ROUND($E18*F45,2)</f>
        <v>61.12</v>
      </c>
    </row>
    <row r="19" spans="1:10" ht="15.75" customHeight="1" x14ac:dyDescent="0.2">
      <c r="A19" s="29" t="s">
        <v>41</v>
      </c>
      <c r="B19" s="230">
        <v>4332.0845601722276</v>
      </c>
      <c r="C19" s="82">
        <f t="shared" ref="C19:C24" si="8">B19/$B$25</f>
        <v>0.45861379808246855</v>
      </c>
      <c r="D19" s="230">
        <f t="shared" ref="D19:D24" si="9">ROUND(C19*$D$25,2)</f>
        <v>0</v>
      </c>
      <c r="E19" s="235">
        <f>B19+D19</f>
        <v>4332.0845601722276</v>
      </c>
      <c r="F19" s="230">
        <f t="shared" si="7"/>
        <v>3964.63</v>
      </c>
      <c r="G19" s="230">
        <f t="shared" si="7"/>
        <v>29.62</v>
      </c>
      <c r="H19" s="230">
        <f t="shared" ref="H19:H24" si="10">F19+G19</f>
        <v>3994.25</v>
      </c>
      <c r="I19" s="234">
        <f>ROUND($E19*F46,2)</f>
        <v>337.84</v>
      </c>
    </row>
    <row r="20" spans="1:10" ht="15.75" customHeight="1" x14ac:dyDescent="0.2">
      <c r="A20" s="29" t="s">
        <v>328</v>
      </c>
      <c r="B20" s="230">
        <v>163.61367609448246</v>
      </c>
      <c r="C20" s="82">
        <f t="shared" si="8"/>
        <v>1.7320873674022248E-2</v>
      </c>
      <c r="D20" s="230">
        <f t="shared" si="9"/>
        <v>0</v>
      </c>
      <c r="E20" s="235">
        <f>B20+D20</f>
        <v>163.61367609448246</v>
      </c>
      <c r="F20" s="230">
        <f t="shared" si="7"/>
        <v>41.93</v>
      </c>
      <c r="G20" s="230">
        <f t="shared" si="7"/>
        <v>8.18</v>
      </c>
      <c r="H20" s="230">
        <f t="shared" si="10"/>
        <v>50.11</v>
      </c>
      <c r="I20" s="234">
        <f t="shared" ref="I20:I22" si="11">ROUND($E20*F47,2)</f>
        <v>113.5</v>
      </c>
    </row>
    <row r="21" spans="1:10" ht="15.75" customHeight="1" x14ac:dyDescent="0.2">
      <c r="A21" s="29" t="s">
        <v>42</v>
      </c>
      <c r="B21" s="230">
        <v>1039.9826662339244</v>
      </c>
      <c r="C21" s="82">
        <f t="shared" si="8"/>
        <v>0.11009720467748915</v>
      </c>
      <c r="D21" s="230">
        <f t="shared" si="9"/>
        <v>0</v>
      </c>
      <c r="E21" s="235">
        <f>B21+D21</f>
        <v>1039.9826662339244</v>
      </c>
      <c r="F21" s="230">
        <f t="shared" si="7"/>
        <v>1039.98</v>
      </c>
      <c r="G21" s="230">
        <f t="shared" si="7"/>
        <v>0</v>
      </c>
      <c r="H21" s="230">
        <f t="shared" si="10"/>
        <v>1039.98</v>
      </c>
      <c r="I21" s="234">
        <f t="shared" si="11"/>
        <v>0</v>
      </c>
    </row>
    <row r="22" spans="1:10" x14ac:dyDescent="0.2">
      <c r="A22" s="449" t="s">
        <v>21</v>
      </c>
      <c r="B22" s="230">
        <f>805.799958343794+171.246084296455+616.92</f>
        <v>1593.9660426402488</v>
      </c>
      <c r="C22" s="82">
        <f t="shared" si="8"/>
        <v>0.1687443563660872</v>
      </c>
      <c r="D22" s="230">
        <f t="shared" si="9"/>
        <v>0</v>
      </c>
      <c r="E22" s="235">
        <f>B22+D22</f>
        <v>1593.9660426402488</v>
      </c>
      <c r="F22" s="230">
        <f t="shared" si="7"/>
        <v>1593.97</v>
      </c>
      <c r="G22" s="230">
        <f t="shared" si="7"/>
        <v>0</v>
      </c>
      <c r="H22" s="230">
        <f t="shared" si="10"/>
        <v>1593.97</v>
      </c>
      <c r="I22" s="234">
        <f t="shared" si="11"/>
        <v>0</v>
      </c>
    </row>
    <row r="23" spans="1:10" ht="15.75" customHeight="1" x14ac:dyDescent="0.2">
      <c r="A23" s="29" t="s">
        <v>143</v>
      </c>
      <c r="B23" s="230">
        <v>3134.8950628213315</v>
      </c>
      <c r="C23" s="82">
        <f t="shared" si="8"/>
        <v>0.33187397692285858</v>
      </c>
      <c r="D23" s="230">
        <f t="shared" si="9"/>
        <v>0</v>
      </c>
      <c r="E23" s="235">
        <f t="shared" ref="E23" si="12">B23+D23</f>
        <v>3134.8950628213315</v>
      </c>
      <c r="F23" s="230">
        <f t="shared" si="7"/>
        <v>3101.79</v>
      </c>
      <c r="G23" s="230">
        <f t="shared" si="7"/>
        <v>0</v>
      </c>
      <c r="H23" s="230">
        <f t="shared" si="10"/>
        <v>3101.79</v>
      </c>
      <c r="I23" s="234">
        <f>ROUND($E23*F50,2)</f>
        <v>33.08</v>
      </c>
    </row>
    <row r="24" spans="1:10" ht="15.75" customHeight="1" x14ac:dyDescent="0.2">
      <c r="A24" s="29" t="s">
        <v>349</v>
      </c>
      <c r="B24" s="230">
        <f>10-1127.42</f>
        <v>-1117.42</v>
      </c>
      <c r="C24" s="82">
        <f t="shared" si="8"/>
        <v>-0.11829506629781446</v>
      </c>
      <c r="D24" s="230">
        <f t="shared" si="9"/>
        <v>0</v>
      </c>
      <c r="E24" s="235">
        <f>B24+D24+E15</f>
        <v>-1117.4210782923992</v>
      </c>
      <c r="F24" s="230">
        <f t="shared" si="7"/>
        <v>-1117.42</v>
      </c>
      <c r="G24" s="230">
        <f t="shared" si="7"/>
        <v>0</v>
      </c>
      <c r="H24" s="230">
        <f t="shared" si="10"/>
        <v>-1117.42</v>
      </c>
      <c r="I24" s="234">
        <f>ROUND($E24*F51,2)</f>
        <v>0</v>
      </c>
    </row>
    <row r="25" spans="1:10" ht="15.75" customHeight="1" x14ac:dyDescent="0.2">
      <c r="A25" s="32" t="s">
        <v>165</v>
      </c>
      <c r="B25" s="232">
        <f>SUM(B18:B24)</f>
        <v>9446.0406082095815</v>
      </c>
      <c r="C25" s="86">
        <f>SUM(C18:C24)</f>
        <v>1.0000000000000002</v>
      </c>
      <c r="D25" s="232">
        <v>0</v>
      </c>
      <c r="E25" s="232">
        <f>SUM(E18:E24)</f>
        <v>9446.0395299171832</v>
      </c>
      <c r="F25" s="232">
        <f>SUM(F18:F24)</f>
        <v>8862.2200000000012</v>
      </c>
      <c r="G25" s="232">
        <f>SUM(G18:G24)</f>
        <v>38.260000000000005</v>
      </c>
      <c r="H25" s="232">
        <f>SUM(H18:H24)</f>
        <v>8900.48</v>
      </c>
      <c r="I25" s="232">
        <f>SUM(I18:I24)</f>
        <v>545.54000000000008</v>
      </c>
      <c r="J25" s="87"/>
    </row>
    <row r="26" spans="1:10" ht="15.75" customHeight="1" x14ac:dyDescent="0.2">
      <c r="A26" s="28"/>
      <c r="B26" s="179"/>
      <c r="C26" s="83"/>
      <c r="D26" s="83"/>
      <c r="E26" s="180"/>
      <c r="F26" s="83"/>
      <c r="G26" s="84"/>
      <c r="H26" s="84"/>
      <c r="I26" s="85"/>
    </row>
    <row r="27" spans="1:10" ht="15.75" customHeight="1" x14ac:dyDescent="0.2">
      <c r="A27" s="28"/>
      <c r="B27" s="179"/>
      <c r="C27" s="83"/>
      <c r="D27" s="83"/>
      <c r="E27" s="180"/>
      <c r="F27" s="83"/>
      <c r="G27" s="84"/>
      <c r="H27" s="84"/>
      <c r="I27" s="85"/>
    </row>
    <row r="28" spans="1:10" x14ac:dyDescent="0.2">
      <c r="A28" s="233" t="s">
        <v>327</v>
      </c>
      <c r="E28" s="181">
        <v>-1.0782923991428106E-3</v>
      </c>
    </row>
    <row r="29" spans="1:10" ht="14.25" thickBot="1" x14ac:dyDescent="0.3">
      <c r="A29" s="579" t="s">
        <v>131</v>
      </c>
      <c r="B29" s="580"/>
      <c r="C29" s="580"/>
      <c r="D29" s="580"/>
      <c r="E29" s="580"/>
      <c r="F29" s="580"/>
      <c r="G29" s="580"/>
      <c r="H29" s="580"/>
      <c r="I29" s="580"/>
    </row>
    <row r="30" spans="1:10" ht="72" customHeight="1" x14ac:dyDescent="0.2">
      <c r="A30" s="76" t="s">
        <v>72</v>
      </c>
      <c r="B30" s="74" t="s">
        <v>170</v>
      </c>
      <c r="C30" s="74" t="s">
        <v>164</v>
      </c>
      <c r="D30" s="74" t="s">
        <v>167</v>
      </c>
      <c r="E30" s="74" t="s">
        <v>171</v>
      </c>
      <c r="F30" s="74" t="s">
        <v>166</v>
      </c>
      <c r="G30" s="74" t="s">
        <v>73</v>
      </c>
      <c r="H30" s="74" t="s">
        <v>168</v>
      </c>
      <c r="I30" s="77" t="s">
        <v>169</v>
      </c>
    </row>
    <row r="31" spans="1:10" ht="15.75" customHeight="1" x14ac:dyDescent="0.2">
      <c r="A31" s="29" t="s">
        <v>329</v>
      </c>
      <c r="B31" s="230">
        <v>313.53946469259114</v>
      </c>
      <c r="C31" s="82">
        <f>B31/$B$38</f>
        <v>3.2125200359080688E-2</v>
      </c>
      <c r="D31" s="230">
        <f>ROUND(C31*$D$38,2)</f>
        <v>0</v>
      </c>
      <c r="E31" s="235">
        <f>B31+D31</f>
        <v>313.53946469259114</v>
      </c>
      <c r="F31" s="230">
        <f t="shared" ref="F31:G37" si="13">ROUND($E31*G45,2)</f>
        <v>248.95</v>
      </c>
      <c r="G31" s="230">
        <f t="shared" si="13"/>
        <v>0.48</v>
      </c>
      <c r="H31" s="230">
        <f>F31+G31</f>
        <v>249.42999999999998</v>
      </c>
      <c r="I31" s="230">
        <f t="shared" ref="I31:I37" si="14">ROUND($E31*F45,2)</f>
        <v>64.11</v>
      </c>
    </row>
    <row r="32" spans="1:10" ht="15.75" customHeight="1" x14ac:dyDescent="0.2">
      <c r="A32" s="29" t="s">
        <v>41</v>
      </c>
      <c r="B32" s="230">
        <v>4536.086722977896</v>
      </c>
      <c r="C32" s="82">
        <f t="shared" ref="C32:C37" si="15">B32/$B$38</f>
        <v>0.46476667606964261</v>
      </c>
      <c r="D32" s="230">
        <f t="shared" ref="D32:D37" si="16">ROUND(C32*$D$38,2)</f>
        <v>0</v>
      </c>
      <c r="E32" s="235">
        <f>B32+D32</f>
        <v>4536.086722977896</v>
      </c>
      <c r="F32" s="230">
        <f t="shared" si="13"/>
        <v>4151.33</v>
      </c>
      <c r="G32" s="230">
        <f t="shared" si="13"/>
        <v>31.01</v>
      </c>
      <c r="H32" s="230">
        <f t="shared" ref="H32:H37" si="17">F32+G32</f>
        <v>4182.34</v>
      </c>
      <c r="I32" s="230">
        <f t="shared" si="14"/>
        <v>353.75</v>
      </c>
    </row>
    <row r="33" spans="1:10" ht="15.75" customHeight="1" x14ac:dyDescent="0.2">
      <c r="A33" s="29" t="s">
        <v>328</v>
      </c>
      <c r="B33" s="230">
        <v>170.41158269015412</v>
      </c>
      <c r="C33" s="82">
        <f t="shared" si="15"/>
        <v>1.7460341851373355E-2</v>
      </c>
      <c r="D33" s="230">
        <f t="shared" si="16"/>
        <v>0</v>
      </c>
      <c r="E33" s="235">
        <f>B33+D33</f>
        <v>170.41158269015412</v>
      </c>
      <c r="F33" s="230">
        <f t="shared" si="13"/>
        <v>43.68</v>
      </c>
      <c r="G33" s="230">
        <f t="shared" si="13"/>
        <v>8.52</v>
      </c>
      <c r="H33" s="230">
        <f t="shared" si="17"/>
        <v>52.2</v>
      </c>
      <c r="I33" s="230">
        <f t="shared" si="14"/>
        <v>118.22</v>
      </c>
    </row>
    <row r="34" spans="1:10" ht="15.75" customHeight="1" x14ac:dyDescent="0.2">
      <c r="A34" s="29" t="s">
        <v>42</v>
      </c>
      <c r="B34" s="230">
        <v>1090.8508476579179</v>
      </c>
      <c r="C34" s="82">
        <f t="shared" si="15"/>
        <v>0.11176839278348011</v>
      </c>
      <c r="D34" s="230">
        <f t="shared" si="16"/>
        <v>0</v>
      </c>
      <c r="E34" s="235">
        <f>B34+D34</f>
        <v>1090.8508476579179</v>
      </c>
      <c r="F34" s="230">
        <f t="shared" si="13"/>
        <v>1090.8499999999999</v>
      </c>
      <c r="G34" s="230">
        <f t="shared" si="13"/>
        <v>0</v>
      </c>
      <c r="H34" s="230">
        <f t="shared" si="17"/>
        <v>1090.8499999999999</v>
      </c>
      <c r="I34" s="230">
        <f t="shared" si="14"/>
        <v>0</v>
      </c>
    </row>
    <row r="35" spans="1:10" x14ac:dyDescent="0.2">
      <c r="A35" s="449" t="s">
        <v>21</v>
      </c>
      <c r="B35" s="230">
        <f>836.956675411892+179.044126444682+545.43</f>
        <v>1561.4308018565739</v>
      </c>
      <c r="C35" s="82">
        <f t="shared" si="15"/>
        <v>0.15998393505475597</v>
      </c>
      <c r="D35" s="230">
        <f t="shared" si="16"/>
        <v>0</v>
      </c>
      <c r="E35" s="235">
        <f>B35+D35</f>
        <v>1561.4308018565739</v>
      </c>
      <c r="F35" s="230">
        <f t="shared" si="13"/>
        <v>1561.43</v>
      </c>
      <c r="G35" s="230">
        <f t="shared" si="13"/>
        <v>0</v>
      </c>
      <c r="H35" s="230">
        <f t="shared" si="17"/>
        <v>1561.43</v>
      </c>
      <c r="I35" s="230">
        <f t="shared" si="14"/>
        <v>0</v>
      </c>
    </row>
    <row r="36" spans="1:10" ht="15.75" customHeight="1" x14ac:dyDescent="0.2">
      <c r="A36" s="29" t="s">
        <v>143</v>
      </c>
      <c r="B36" s="230">
        <v>3205.0230456034151</v>
      </c>
      <c r="C36" s="82">
        <f t="shared" si="15"/>
        <v>0.32838611750654584</v>
      </c>
      <c r="D36" s="230">
        <f t="shared" si="16"/>
        <v>0</v>
      </c>
      <c r="E36" s="235">
        <f t="shared" ref="E36" si="18">B36+D36</f>
        <v>3205.0230456034151</v>
      </c>
      <c r="F36" s="230">
        <f t="shared" si="13"/>
        <v>3171.17</v>
      </c>
      <c r="G36" s="230">
        <f t="shared" si="13"/>
        <v>0</v>
      </c>
      <c r="H36" s="230">
        <f t="shared" si="17"/>
        <v>3171.17</v>
      </c>
      <c r="I36" s="230">
        <f t="shared" si="14"/>
        <v>33.82</v>
      </c>
    </row>
    <row r="37" spans="1:10" ht="15.75" customHeight="1" x14ac:dyDescent="0.2">
      <c r="A37" s="29" t="s">
        <v>349</v>
      </c>
      <c r="B37" s="230">
        <f>10-1127.42</f>
        <v>-1117.42</v>
      </c>
      <c r="C37" s="82">
        <f t="shared" si="15"/>
        <v>-0.11449066362487857</v>
      </c>
      <c r="D37" s="230">
        <f t="shared" si="16"/>
        <v>0</v>
      </c>
      <c r="E37" s="235">
        <f>B37+D37+E28</f>
        <v>-1117.4210782923992</v>
      </c>
      <c r="F37" s="230">
        <f t="shared" si="13"/>
        <v>-1117.42</v>
      </c>
      <c r="G37" s="230">
        <f t="shared" si="13"/>
        <v>0</v>
      </c>
      <c r="H37" s="230">
        <f t="shared" si="17"/>
        <v>-1117.42</v>
      </c>
      <c r="I37" s="230">
        <f t="shared" si="14"/>
        <v>0</v>
      </c>
    </row>
    <row r="38" spans="1:10" ht="15.75" customHeight="1" x14ac:dyDescent="0.2">
      <c r="A38" s="32" t="s">
        <v>165</v>
      </c>
      <c r="B38" s="232">
        <f>SUM(B31:B37)</f>
        <v>9759.9224654785485</v>
      </c>
      <c r="C38" s="86">
        <f>SUM(C31:C37)</f>
        <v>1</v>
      </c>
      <c r="D38" s="232">
        <v>0</v>
      </c>
      <c r="E38" s="232">
        <f>SUM(E31:E37)</f>
        <v>9759.9213871861502</v>
      </c>
      <c r="F38" s="232">
        <f>SUM(F31:F37)</f>
        <v>9149.99</v>
      </c>
      <c r="G38" s="232">
        <f>SUM(G31:G37)</f>
        <v>40.010000000000005</v>
      </c>
      <c r="H38" s="232">
        <f>SUM(H31:H37)</f>
        <v>9190</v>
      </c>
      <c r="I38" s="232">
        <f>SUM(I31:I37)</f>
        <v>569.90000000000009</v>
      </c>
      <c r="J38" s="87"/>
    </row>
    <row r="39" spans="1:10" ht="15.75" customHeight="1" x14ac:dyDescent="0.2">
      <c r="A39" s="28"/>
      <c r="B39" s="179"/>
      <c r="C39" s="83"/>
      <c r="D39" s="83"/>
      <c r="E39" s="180"/>
      <c r="F39" s="83"/>
      <c r="G39" s="84"/>
      <c r="H39" s="84"/>
      <c r="I39" s="85"/>
    </row>
    <row r="40" spans="1:10" ht="15.75" customHeight="1" x14ac:dyDescent="0.2">
      <c r="A40" s="28"/>
      <c r="B40" s="179"/>
      <c r="C40" s="83"/>
      <c r="D40" s="83"/>
      <c r="E40" s="180"/>
      <c r="F40" s="83"/>
      <c r="G40" s="84"/>
      <c r="H40" s="84"/>
      <c r="I40" s="85"/>
    </row>
    <row r="41" spans="1:10" ht="15.75" customHeight="1" x14ac:dyDescent="0.2">
      <c r="A41" s="233" t="s">
        <v>296</v>
      </c>
      <c r="B41" s="179"/>
      <c r="C41" s="83"/>
      <c r="D41" s="83"/>
      <c r="E41" s="180"/>
      <c r="F41" s="83"/>
      <c r="G41" s="84"/>
      <c r="H41" s="84"/>
      <c r="I41" s="85"/>
    </row>
    <row r="42" spans="1:10" ht="15.75" customHeight="1" x14ac:dyDescent="0.2"/>
    <row r="43" spans="1:10" ht="15.75" customHeight="1" thickBot="1" x14ac:dyDescent="0.25">
      <c r="A43" s="91" t="s">
        <v>217</v>
      </c>
      <c r="B43" s="91"/>
      <c r="C43" s="91"/>
      <c r="D43" s="91"/>
      <c r="E43" s="91"/>
      <c r="F43" s="581" t="s">
        <v>147</v>
      </c>
      <c r="G43" s="581"/>
      <c r="H43" s="581"/>
    </row>
    <row r="44" spans="1:10" ht="25.5" x14ac:dyDescent="0.2">
      <c r="A44" s="92" t="s">
        <v>72</v>
      </c>
      <c r="B44" s="93" t="s">
        <v>47</v>
      </c>
      <c r="C44" s="93" t="s">
        <v>48</v>
      </c>
      <c r="D44" s="93" t="s">
        <v>73</v>
      </c>
      <c r="E44" s="93" t="s">
        <v>74</v>
      </c>
      <c r="F44" s="93" t="s">
        <v>47</v>
      </c>
      <c r="G44" s="93" t="s">
        <v>48</v>
      </c>
      <c r="H44" s="94" t="s">
        <v>73</v>
      </c>
    </row>
    <row r="45" spans="1:10" ht="15.75" customHeight="1" x14ac:dyDescent="0.2">
      <c r="A45" s="95" t="s">
        <v>13</v>
      </c>
      <c r="B45" s="88">
        <v>20.378115862880598</v>
      </c>
      <c r="C45" s="88">
        <v>79.133101004105797</v>
      </c>
      <c r="D45" s="88">
        <v>0.15256636158677161</v>
      </c>
      <c r="E45" s="88">
        <f>B45+C45+D45</f>
        <v>99.663783228573166</v>
      </c>
      <c r="F45" s="89">
        <f>B45/E45</f>
        <v>0.20446861640947905</v>
      </c>
      <c r="G45" s="89">
        <f>C45/E45</f>
        <v>0.79400057313315686</v>
      </c>
      <c r="H45" s="96">
        <f t="shared" ref="H45:H50" si="19">D45/E45</f>
        <v>1.5308104573641301E-3</v>
      </c>
      <c r="I45" s="169">
        <f t="shared" ref="I45:I52" si="20">SUM(F45:H45)</f>
        <v>1</v>
      </c>
    </row>
    <row r="46" spans="1:10" ht="15.75" customHeight="1" x14ac:dyDescent="0.2">
      <c r="A46" s="95" t="s">
        <v>41</v>
      </c>
      <c r="B46" s="88">
        <v>150.03683214869801</v>
      </c>
      <c r="C46" s="88">
        <v>1760.72753998793</v>
      </c>
      <c r="D46" s="88">
        <v>13.152716270249623</v>
      </c>
      <c r="E46" s="88">
        <f>B46+C46+D46</f>
        <v>1923.9170884068776</v>
      </c>
      <c r="F46" s="89">
        <f>B46/E46</f>
        <v>7.7985082128948599E-2</v>
      </c>
      <c r="G46" s="89">
        <f>C46/E46</f>
        <v>0.91517849214901525</v>
      </c>
      <c r="H46" s="96">
        <f t="shared" si="19"/>
        <v>6.8364257220361229E-3</v>
      </c>
      <c r="I46" s="169">
        <f t="shared" si="20"/>
        <v>1</v>
      </c>
    </row>
    <row r="47" spans="1:10" ht="15.75" customHeight="1" x14ac:dyDescent="0.2">
      <c r="A47" s="95" t="s">
        <v>15</v>
      </c>
      <c r="B47" s="88">
        <v>46.802354324432798</v>
      </c>
      <c r="C47" s="88">
        <v>17.291256175365699</v>
      </c>
      <c r="D47" s="88">
        <v>3.3733479731985745</v>
      </c>
      <c r="E47" s="88">
        <f>B47+C47+D47</f>
        <v>67.466958472997078</v>
      </c>
      <c r="F47" s="89">
        <f>B47/E47</f>
        <v>0.69370778502138841</v>
      </c>
      <c r="G47" s="89">
        <f>C47/E47</f>
        <v>0.25629221424419685</v>
      </c>
      <c r="H47" s="96">
        <f t="shared" si="19"/>
        <v>5.0000000734414622E-2</v>
      </c>
      <c r="I47" s="169">
        <f t="shared" si="20"/>
        <v>0.99999999999999978</v>
      </c>
    </row>
    <row r="48" spans="1:10" ht="15.75" customHeight="1" x14ac:dyDescent="0.2">
      <c r="A48" s="95" t="s">
        <v>42</v>
      </c>
      <c r="B48" s="88">
        <v>0</v>
      </c>
      <c r="C48" s="88">
        <v>335.169716388783</v>
      </c>
      <c r="D48" s="88">
        <v>0</v>
      </c>
      <c r="E48" s="88">
        <f>B48+C48+D48</f>
        <v>335.169716388783</v>
      </c>
      <c r="F48" s="89">
        <f>B48/E48</f>
        <v>0</v>
      </c>
      <c r="G48" s="89">
        <f>C48/E48</f>
        <v>1</v>
      </c>
      <c r="H48" s="96">
        <f t="shared" si="19"/>
        <v>0</v>
      </c>
      <c r="I48" s="169">
        <f t="shared" si="20"/>
        <v>1</v>
      </c>
      <c r="J48" s="37">
        <f>1936-1168</f>
        <v>768</v>
      </c>
    </row>
    <row r="49" spans="1:10" ht="15.75" customHeight="1" x14ac:dyDescent="0.2">
      <c r="A49" s="95" t="s">
        <v>21</v>
      </c>
      <c r="B49" s="88">
        <v>0</v>
      </c>
      <c r="C49" s="88">
        <v>492.74038815702801</v>
      </c>
      <c r="D49" s="88">
        <v>0</v>
      </c>
      <c r="E49" s="88">
        <f>B49+C49+D49</f>
        <v>492.74038815702801</v>
      </c>
      <c r="F49" s="89">
        <f>B49/E49</f>
        <v>0</v>
      </c>
      <c r="G49" s="89">
        <f t="shared" ref="G49:G50" si="21">C49/E49</f>
        <v>1</v>
      </c>
      <c r="H49" s="96">
        <f t="shared" si="19"/>
        <v>0</v>
      </c>
      <c r="I49" s="169">
        <f t="shared" si="20"/>
        <v>1</v>
      </c>
      <c r="J49" s="37">
        <f>J48+17036</f>
        <v>17804</v>
      </c>
    </row>
    <row r="50" spans="1:10" ht="15.75" customHeight="1" x14ac:dyDescent="0.2">
      <c r="A50" s="95" t="s">
        <v>143</v>
      </c>
      <c r="B50" s="88">
        <v>1.45</v>
      </c>
      <c r="C50" s="88">
        <f>1359686504/10^7</f>
        <v>135.9686504</v>
      </c>
      <c r="D50" s="88">
        <v>0</v>
      </c>
      <c r="E50" s="88">
        <v>137.41999999999999</v>
      </c>
      <c r="F50" s="89">
        <f t="shared" ref="F50" si="22">B50/E50</f>
        <v>1.0551593654489886E-2</v>
      </c>
      <c r="G50" s="89">
        <f t="shared" si="21"/>
        <v>0.98943858535875429</v>
      </c>
      <c r="H50" s="96">
        <f t="shared" si="19"/>
        <v>0</v>
      </c>
      <c r="I50" s="169">
        <f t="shared" si="20"/>
        <v>0.99999017901324416</v>
      </c>
      <c r="J50" s="37"/>
    </row>
    <row r="51" spans="1:10" ht="15.75" customHeight="1" x14ac:dyDescent="0.2">
      <c r="A51" s="95" t="s">
        <v>216</v>
      </c>
      <c r="B51" s="88">
        <v>0</v>
      </c>
      <c r="C51" s="88">
        <v>0</v>
      </c>
      <c r="D51" s="88">
        <v>0</v>
      </c>
      <c r="E51" s="88">
        <f>(B51+C51+D51)/(10^7)</f>
        <v>0</v>
      </c>
      <c r="F51" s="90">
        <v>0</v>
      </c>
      <c r="G51" s="90">
        <v>1</v>
      </c>
      <c r="H51" s="97">
        <v>0</v>
      </c>
      <c r="I51" s="169">
        <f t="shared" si="20"/>
        <v>1</v>
      </c>
    </row>
    <row r="52" spans="1:10" ht="15.75" customHeight="1" thickBot="1" x14ac:dyDescent="0.25">
      <c r="A52" s="98" t="s">
        <v>144</v>
      </c>
      <c r="B52" s="99">
        <v>0</v>
      </c>
      <c r="C52" s="99">
        <v>0</v>
      </c>
      <c r="D52" s="99">
        <v>0</v>
      </c>
      <c r="E52" s="99">
        <f>(B52+C52+D52)/(10^7)</f>
        <v>0</v>
      </c>
      <c r="F52" s="100">
        <v>1</v>
      </c>
      <c r="G52" s="100">
        <v>0</v>
      </c>
      <c r="H52" s="101">
        <v>0</v>
      </c>
      <c r="I52" s="169">
        <f t="shared" si="20"/>
        <v>1</v>
      </c>
    </row>
    <row r="53" spans="1:10" ht="15.75" customHeight="1" x14ac:dyDescent="0.2"/>
    <row r="54" spans="1:10" ht="15.75" customHeight="1" x14ac:dyDescent="0.2"/>
    <row r="96" spans="5:5" x14ac:dyDescent="0.2">
      <c r="E96" s="57"/>
    </row>
  </sheetData>
  <mergeCells count="4">
    <mergeCell ref="A3:I3"/>
    <mergeCell ref="F43:H43"/>
    <mergeCell ref="A16:I16"/>
    <mergeCell ref="A29:I29"/>
  </mergeCells>
  <phoneticPr fontId="10" type="noConversion"/>
  <pageMargins left="0.7" right="0.7" top="0.75" bottom="0.75" header="0.3" footer="0.3"/>
  <pageSetup scale="52"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AB96"/>
  <sheetViews>
    <sheetView view="pageBreakPreview" topLeftCell="M1" zoomScale="60" zoomScaleNormal="90" workbookViewId="0">
      <selection activeCell="Y1" sqref="Y1"/>
    </sheetView>
  </sheetViews>
  <sheetFormatPr defaultRowHeight="12.75" x14ac:dyDescent="0.25"/>
  <cols>
    <col min="1" max="1" width="9.140625" style="140"/>
    <col min="2" max="2" width="27" style="148" customWidth="1"/>
    <col min="3" max="3" width="16.140625" style="140" customWidth="1"/>
    <col min="4" max="4" width="17.140625" style="140" customWidth="1"/>
    <col min="5" max="5" width="16.7109375" style="140" customWidth="1"/>
    <col min="6" max="6" width="14.42578125" style="140" bestFit="1" customWidth="1"/>
    <col min="7" max="8" width="14.85546875" style="140" bestFit="1" customWidth="1"/>
    <col min="9" max="9" width="14.42578125" style="140" bestFit="1" customWidth="1"/>
    <col min="10" max="10" width="7" style="140" customWidth="1"/>
    <col min="11" max="11" width="5.7109375" style="140" customWidth="1"/>
    <col min="12" max="12" width="11.140625" style="140" bestFit="1" customWidth="1"/>
    <col min="13" max="26" width="10.5703125" style="140" customWidth="1"/>
    <col min="27" max="28" width="15.28515625" style="140" bestFit="1" customWidth="1"/>
    <col min="29" max="16384" width="9.140625" style="140"/>
  </cols>
  <sheetData>
    <row r="1" spans="2:28" x14ac:dyDescent="0.2">
      <c r="M1" s="678">
        <f>+C59</f>
        <v>0.18965792462796205</v>
      </c>
      <c r="N1" s="678">
        <f t="shared" ref="N1:R1" si="0">+D59</f>
        <v>0.10287309552440738</v>
      </c>
      <c r="O1" s="678">
        <f t="shared" si="0"/>
        <v>0.28788482158864187</v>
      </c>
      <c r="P1" s="678">
        <f t="shared" si="0"/>
        <v>3.4865364445038058E-2</v>
      </c>
      <c r="Q1" s="678">
        <f t="shared" si="0"/>
        <v>0.26292254425255102</v>
      </c>
      <c r="R1" s="678">
        <f t="shared" si="0"/>
        <v>0.12179624956139973</v>
      </c>
      <c r="Y1" s="75" t="s">
        <v>355</v>
      </c>
    </row>
    <row r="2" spans="2:28" x14ac:dyDescent="0.25">
      <c r="M2" s="679"/>
      <c r="N2" s="679"/>
      <c r="O2" s="679"/>
      <c r="P2" s="679"/>
      <c r="Q2" s="679"/>
      <c r="R2" s="679"/>
    </row>
    <row r="3" spans="2:28" x14ac:dyDescent="0.25">
      <c r="B3" s="591" t="s">
        <v>102</v>
      </c>
      <c r="C3" s="587" t="s">
        <v>325</v>
      </c>
      <c r="D3" s="587"/>
      <c r="E3" s="587"/>
      <c r="F3" s="588" t="s">
        <v>122</v>
      </c>
      <c r="G3" s="588"/>
      <c r="H3" s="588"/>
      <c r="I3" s="588"/>
      <c r="J3" s="588"/>
      <c r="K3" s="588"/>
      <c r="L3" s="588"/>
      <c r="M3" s="587" t="s">
        <v>300</v>
      </c>
      <c r="N3" s="587"/>
      <c r="O3" s="587"/>
      <c r="P3" s="587"/>
      <c r="Q3" s="587"/>
      <c r="R3" s="587"/>
      <c r="S3" s="587"/>
      <c r="T3" s="587" t="s">
        <v>301</v>
      </c>
      <c r="U3" s="587"/>
      <c r="V3" s="587"/>
      <c r="W3" s="587"/>
      <c r="X3" s="587"/>
      <c r="Y3" s="587"/>
      <c r="Z3" s="587"/>
    </row>
    <row r="4" spans="2:28" ht="25.5" x14ac:dyDescent="0.25">
      <c r="B4" s="592"/>
      <c r="C4" s="316" t="s">
        <v>304</v>
      </c>
      <c r="D4" s="316" t="s">
        <v>305</v>
      </c>
      <c r="E4" s="244" t="s">
        <v>303</v>
      </c>
      <c r="F4" s="141" t="s">
        <v>49</v>
      </c>
      <c r="G4" s="141" t="s">
        <v>111</v>
      </c>
      <c r="H4" s="141" t="s">
        <v>112</v>
      </c>
      <c r="I4" s="141" t="s">
        <v>113</v>
      </c>
      <c r="J4" s="141" t="s">
        <v>114</v>
      </c>
      <c r="K4" s="141" t="s">
        <v>77</v>
      </c>
      <c r="L4" s="141" t="s">
        <v>108</v>
      </c>
      <c r="M4" s="316" t="s">
        <v>49</v>
      </c>
      <c r="N4" s="316" t="s">
        <v>111</v>
      </c>
      <c r="O4" s="316" t="s">
        <v>112</v>
      </c>
      <c r="P4" s="316" t="s">
        <v>113</v>
      </c>
      <c r="Q4" s="316" t="s">
        <v>114</v>
      </c>
      <c r="R4" s="316" t="s">
        <v>77</v>
      </c>
      <c r="S4" s="316" t="s">
        <v>108</v>
      </c>
      <c r="T4" s="316" t="s">
        <v>49</v>
      </c>
      <c r="U4" s="316" t="s">
        <v>111</v>
      </c>
      <c r="V4" s="316" t="s">
        <v>112</v>
      </c>
      <c r="W4" s="316" t="s">
        <v>113</v>
      </c>
      <c r="X4" s="316" t="s">
        <v>114</v>
      </c>
      <c r="Y4" s="316" t="s">
        <v>77</v>
      </c>
      <c r="Z4" s="316" t="s">
        <v>108</v>
      </c>
    </row>
    <row r="5" spans="2:28" x14ac:dyDescent="0.25">
      <c r="B5" s="142" t="s">
        <v>96</v>
      </c>
      <c r="C5" s="143">
        <f t="shared" ref="C5:C13" si="1">+G68</f>
        <v>7607.372270570504</v>
      </c>
      <c r="D5" s="143">
        <f>+C5-E5</f>
        <v>3803.686135285252</v>
      </c>
      <c r="E5" s="143">
        <f t="shared" ref="E5:E13" si="2">+C5*L5</f>
        <v>3803.686135285252</v>
      </c>
      <c r="F5" s="144">
        <f t="shared" ref="F5:K6" si="3">M5/$C5</f>
        <v>9.4828962313981024E-2</v>
      </c>
      <c r="G5" s="144">
        <f t="shared" si="3"/>
        <v>5.1436547762203688E-2</v>
      </c>
      <c r="H5" s="144">
        <f t="shared" si="3"/>
        <v>0.14394241079432094</v>
      </c>
      <c r="I5" s="144">
        <f t="shared" si="3"/>
        <v>1.7432682222519029E-2</v>
      </c>
      <c r="J5" s="144">
        <f t="shared" si="3"/>
        <v>0.13146127212627551</v>
      </c>
      <c r="K5" s="144">
        <f t="shared" si="3"/>
        <v>6.0898124780699857E-2</v>
      </c>
      <c r="L5" s="343">
        <v>0.5</v>
      </c>
      <c r="M5" s="344">
        <f>+M$1*$D5</f>
        <v>721.39921835435462</v>
      </c>
      <c r="N5" s="344">
        <f t="shared" ref="N5:R5" si="4">+N$1*$D5</f>
        <v>391.29696714006366</v>
      </c>
      <c r="O5" s="344">
        <f t="shared" si="4"/>
        <v>1095.0235044357855</v>
      </c>
      <c r="P5" s="344">
        <f t="shared" si="4"/>
        <v>132.61690334125865</v>
      </c>
      <c r="Q5" s="344">
        <f t="shared" si="4"/>
        <v>1000.0748362273514</v>
      </c>
      <c r="R5" s="344">
        <f t="shared" si="4"/>
        <v>463.27470578643857</v>
      </c>
      <c r="S5" s="345">
        <f>+E5</f>
        <v>3803.686135285252</v>
      </c>
      <c r="T5" s="302">
        <f>M5*'11| Voltage wise sales load'!$C$45</f>
        <v>2.9337776909362643</v>
      </c>
      <c r="U5" s="302">
        <f>+SUMPRODUCT(M5:N5,'11| Voltage wise sales load'!$C$46:$D$46)</f>
        <v>20.293725265677278</v>
      </c>
      <c r="V5" s="302">
        <f>+SUMPRODUCT(M5:O5,'11| Voltage wise sales load'!$C$47:$E$47)</f>
        <v>294.80761954106822</v>
      </c>
      <c r="W5" s="302">
        <f>+SUMPRODUCT(M5:P5,'11| Voltage wise sales load'!$C$48:$F$48)</f>
        <v>8.9341938198485273</v>
      </c>
      <c r="X5" s="302">
        <f>+SUMPRODUCT(M5:Q5,'11| Voltage wise sales load'!$C$49:$G$49)</f>
        <v>886.82515478101834</v>
      </c>
      <c r="Y5" s="302">
        <f>+SUMPRODUCT(M5:R5,'11| Voltage wise sales load'!$C$50:$H$50)</f>
        <v>2589.8916641867036</v>
      </c>
      <c r="Z5" s="346">
        <f>S5</f>
        <v>3803.686135285252</v>
      </c>
      <c r="AA5" s="309">
        <f>+SUM(T5:Z5)</f>
        <v>7607.372270570504</v>
      </c>
      <c r="AB5" s="309">
        <f>+C5</f>
        <v>7607.372270570504</v>
      </c>
    </row>
    <row r="6" spans="2:28" x14ac:dyDescent="0.25">
      <c r="B6" s="142" t="s">
        <v>97</v>
      </c>
      <c r="C6" s="143">
        <f t="shared" si="1"/>
        <v>747.87433686637644</v>
      </c>
      <c r="D6" s="143">
        <f t="shared" ref="D6:D13" si="5">+C6-E6</f>
        <v>523.51203580646347</v>
      </c>
      <c r="E6" s="143">
        <f t="shared" si="2"/>
        <v>224.36230105991294</v>
      </c>
      <c r="F6" s="144">
        <f t="shared" si="3"/>
        <v>0.13276054723957342</v>
      </c>
      <c r="G6" s="144">
        <f t="shared" si="3"/>
        <v>7.2011166867085155E-2</v>
      </c>
      <c r="H6" s="144">
        <f t="shared" si="3"/>
        <v>0.20151937511204931</v>
      </c>
      <c r="I6" s="144">
        <f t="shared" si="3"/>
        <v>2.4405755111526636E-2</v>
      </c>
      <c r="J6" s="144">
        <f t="shared" si="3"/>
        <v>0.1840457809767857</v>
      </c>
      <c r="K6" s="144">
        <f t="shared" si="3"/>
        <v>8.5257374692979809E-2</v>
      </c>
      <c r="L6" s="343">
        <v>0.3</v>
      </c>
      <c r="M6" s="344">
        <f t="shared" ref="M6:R13" si="6">+M$1*$D6</f>
        <v>99.288206228813223</v>
      </c>
      <c r="N6" s="344">
        <f t="shared" si="6"/>
        <v>53.855303667695289</v>
      </c>
      <c r="O6" s="344">
        <f t="shared" si="6"/>
        <v>150.71116902765044</v>
      </c>
      <c r="P6" s="344">
        <f t="shared" si="6"/>
        <v>18.252437919756161</v>
      </c>
      <c r="Q6" s="344">
        <f t="shared" si="6"/>
        <v>137.64311640106797</v>
      </c>
      <c r="R6" s="344">
        <f t="shared" si="6"/>
        <v>63.761802561480458</v>
      </c>
      <c r="S6" s="345">
        <f t="shared" ref="S6:S13" si="7">+E6</f>
        <v>224.36230105991294</v>
      </c>
      <c r="T6" s="302">
        <f>M6*'11| Voltage wise sales load'!$C$45</f>
        <v>0.40378408653069614</v>
      </c>
      <c r="U6" s="302">
        <f>+SUMPRODUCT(M6:N6,'11| Voltage wise sales load'!$C$46:$D$46)</f>
        <v>2.7930825651930511</v>
      </c>
      <c r="V6" s="302">
        <f>+SUMPRODUCT(M6:O6,'11| Voltage wise sales load'!$C$47:$E$47)</f>
        <v>40.575202997296671</v>
      </c>
      <c r="W6" s="302">
        <f>+SUMPRODUCT(M6:P6,'11| Voltage wise sales load'!$C$48:$F$48)</f>
        <v>1.2296382584068466</v>
      </c>
      <c r="X6" s="302">
        <f>+SUMPRODUCT(M6:Q6,'11| Voltage wise sales load'!$C$49:$G$49)</f>
        <v>122.0562437781098</v>
      </c>
      <c r="Y6" s="302">
        <f>+SUMPRODUCT(M6:R6,'11| Voltage wise sales load'!$C$50:$H$50)</f>
        <v>356.4540841209265</v>
      </c>
      <c r="Z6" s="346">
        <f t="shared" ref="Z6:Z13" si="8">S6</f>
        <v>224.36230105991294</v>
      </c>
      <c r="AA6" s="309">
        <f t="shared" ref="AA6:AA13" si="9">+SUM(T6:Z6)</f>
        <v>747.87433686637655</v>
      </c>
      <c r="AB6" s="309">
        <f t="shared" ref="AB6:AB13" si="10">+C6</f>
        <v>747.87433686637644</v>
      </c>
    </row>
    <row r="7" spans="2:28" x14ac:dyDescent="0.25">
      <c r="B7" s="142" t="s">
        <v>98</v>
      </c>
      <c r="C7" s="143">
        <f t="shared" si="1"/>
        <v>199.73717605277275</v>
      </c>
      <c r="D7" s="143">
        <f t="shared" si="5"/>
        <v>199.73717605277275</v>
      </c>
      <c r="E7" s="143">
        <f t="shared" si="2"/>
        <v>0</v>
      </c>
      <c r="F7" s="144"/>
      <c r="G7" s="144"/>
      <c r="H7" s="144"/>
      <c r="I7" s="144"/>
      <c r="J7" s="144"/>
      <c r="K7" s="144"/>
      <c r="L7" s="343"/>
      <c r="M7" s="344">
        <f t="shared" si="6"/>
        <v>37.881738281218759</v>
      </c>
      <c r="N7" s="344">
        <f t="shared" si="6"/>
        <v>20.547581591852264</v>
      </c>
      <c r="O7" s="344">
        <f t="shared" si="6"/>
        <v>57.501301292571632</v>
      </c>
      <c r="P7" s="344">
        <f t="shared" si="6"/>
        <v>6.9639094363026501</v>
      </c>
      <c r="Q7" s="344">
        <f t="shared" si="6"/>
        <v>52.515406509614721</v>
      </c>
      <c r="R7" s="344">
        <f t="shared" si="6"/>
        <v>24.327238941212745</v>
      </c>
      <c r="S7" s="345">
        <f t="shared" si="7"/>
        <v>0</v>
      </c>
      <c r="T7" s="302">
        <f>M7*'11| Voltage wise sales load'!$C$45</f>
        <v>0.15405699900375419</v>
      </c>
      <c r="U7" s="302">
        <f>+SUMPRODUCT(M7:N7,'11| Voltage wise sales load'!$C$46:$D$46)</f>
        <v>1.0656534824351915</v>
      </c>
      <c r="V7" s="302">
        <f>+SUMPRODUCT(M7:O7,'11| Voltage wise sales load'!$C$47:$E$47)</f>
        <v>15.48078345890052</v>
      </c>
      <c r="W7" s="302">
        <f>+SUMPRODUCT(M7:P7,'11| Voltage wise sales load'!$C$48:$F$48)</f>
        <v>0.46914771104026809</v>
      </c>
      <c r="X7" s="302">
        <f>+SUMPRODUCT(M7:Q7,'11| Voltage wise sales load'!$C$49:$G$49)</f>
        <v>46.568498495536346</v>
      </c>
      <c r="Y7" s="302">
        <f>+SUMPRODUCT(M7:R7,'11| Voltage wise sales load'!$C$50:$H$50)</f>
        <v>135.99903590585669</v>
      </c>
      <c r="Z7" s="346">
        <f t="shared" si="8"/>
        <v>0</v>
      </c>
      <c r="AA7" s="309">
        <f t="shared" si="9"/>
        <v>199.73717605277278</v>
      </c>
      <c r="AB7" s="309">
        <f t="shared" si="10"/>
        <v>199.73717605277275</v>
      </c>
    </row>
    <row r="8" spans="2:28" x14ac:dyDescent="0.25">
      <c r="B8" s="142" t="s">
        <v>297</v>
      </c>
      <c r="C8" s="143">
        <f t="shared" si="1"/>
        <v>9.0286600479507353</v>
      </c>
      <c r="D8" s="143">
        <f t="shared" si="5"/>
        <v>9.0286600479507353</v>
      </c>
      <c r="E8" s="143">
        <f t="shared" si="2"/>
        <v>0</v>
      </c>
      <c r="F8" s="144"/>
      <c r="G8" s="144"/>
      <c r="H8" s="144"/>
      <c r="I8" s="144"/>
      <c r="J8" s="144"/>
      <c r="K8" s="144"/>
      <c r="L8" s="343"/>
      <c r="M8" s="344">
        <f t="shared" si="6"/>
        <v>1.7123569268657328</v>
      </c>
      <c r="N8" s="344">
        <f t="shared" si="6"/>
        <v>0.92880620757023646</v>
      </c>
      <c r="O8" s="344">
        <f t="shared" si="6"/>
        <v>2.5992141870887964</v>
      </c>
      <c r="P8" s="344">
        <f t="shared" si="6"/>
        <v>0.31478752302215718</v>
      </c>
      <c r="Q8" s="344">
        <f t="shared" si="6"/>
        <v>2.3738382709985664</v>
      </c>
      <c r="R8" s="344">
        <f t="shared" si="6"/>
        <v>1.099656932405247</v>
      </c>
      <c r="S8" s="345">
        <f t="shared" si="7"/>
        <v>0</v>
      </c>
      <c r="T8" s="302">
        <f>M8*'11| Voltage wise sales load'!$C$45</f>
        <v>6.9637926173787661E-3</v>
      </c>
      <c r="U8" s="302">
        <f>+SUMPRODUCT(M8:N8,'11| Voltage wise sales load'!$C$46:$D$46)</f>
        <v>4.8170416804531671E-2</v>
      </c>
      <c r="V8" s="302">
        <f>+SUMPRODUCT(M8:O8,'11| Voltage wise sales load'!$C$47:$E$47)</f>
        <v>0.69977324145918018</v>
      </c>
      <c r="W8" s="302">
        <f>+SUMPRODUCT(M8:P8,'11| Voltage wise sales load'!$C$48:$F$48)</f>
        <v>2.1206744177346668E-2</v>
      </c>
      <c r="X8" s="302">
        <f>+SUMPRODUCT(M8:Q8,'11| Voltage wise sales load'!$C$49:$G$49)</f>
        <v>2.1050219602014155</v>
      </c>
      <c r="Y8" s="302">
        <f>+SUMPRODUCT(M8:R8,'11| Voltage wise sales load'!$C$50:$H$50)</f>
        <v>6.1475238926908826</v>
      </c>
      <c r="Z8" s="346">
        <f t="shared" si="8"/>
        <v>0</v>
      </c>
      <c r="AA8" s="309">
        <f t="shared" si="9"/>
        <v>9.0286600479507353</v>
      </c>
      <c r="AB8" s="309">
        <f t="shared" si="10"/>
        <v>9.0286600479507353</v>
      </c>
    </row>
    <row r="9" spans="2:28" x14ac:dyDescent="0.25">
      <c r="B9" s="142" t="s">
        <v>103</v>
      </c>
      <c r="C9" s="143">
        <f t="shared" si="1"/>
        <v>8252.1096634743317</v>
      </c>
      <c r="D9" s="143">
        <f t="shared" si="5"/>
        <v>7426.8986971268987</v>
      </c>
      <c r="E9" s="143">
        <f t="shared" si="2"/>
        <v>825.21096634743321</v>
      </c>
      <c r="F9" s="144">
        <f t="shared" ref="F9:K14" si="11">M9/$C9</f>
        <v>0.17069213216516585</v>
      </c>
      <c r="G9" s="144">
        <f t="shared" si="11"/>
        <v>9.258578597196665E-2</v>
      </c>
      <c r="H9" s="144">
        <f t="shared" si="11"/>
        <v>0.25909633942977767</v>
      </c>
      <c r="I9" s="144">
        <f t="shared" si="11"/>
        <v>3.1378828000534251E-2</v>
      </c>
      <c r="J9" s="144">
        <f t="shared" si="11"/>
        <v>0.23663028982729592</v>
      </c>
      <c r="K9" s="144">
        <f t="shared" si="11"/>
        <v>0.10961662460525975</v>
      </c>
      <c r="L9" s="343">
        <v>0.1</v>
      </c>
      <c r="M9" s="344">
        <f t="shared" si="6"/>
        <v>1408.5701933192029</v>
      </c>
      <c r="N9" s="344">
        <f t="shared" si="6"/>
        <v>764.02805911963219</v>
      </c>
      <c r="O9" s="344">
        <f t="shared" si="6"/>
        <v>2138.0914063792939</v>
      </c>
      <c r="P9" s="344">
        <f t="shared" si="6"/>
        <v>258.94152977170762</v>
      </c>
      <c r="Q9" s="344">
        <f t="shared" si="6"/>
        <v>1952.6991013545605</v>
      </c>
      <c r="R9" s="344">
        <f t="shared" si="6"/>
        <v>904.56840718250226</v>
      </c>
      <c r="S9" s="345">
        <f t="shared" si="7"/>
        <v>825.21096634743321</v>
      </c>
      <c r="T9" s="302">
        <f>M9*'11| Voltage wise sales load'!$C$45</f>
        <v>5.7283563720854893</v>
      </c>
      <c r="U9" s="302">
        <f>+SUMPRODUCT(M9:N9,'11| Voltage wise sales load'!$C$46:$D$46)</f>
        <v>39.624573735815559</v>
      </c>
      <c r="V9" s="302">
        <f>+SUMPRODUCT(M9:O9,'11| Voltage wise sales load'!$C$47:$E$47)</f>
        <v>575.62749596016351</v>
      </c>
      <c r="W9" s="302">
        <f>+SUMPRODUCT(M9:P9,'11| Voltage wise sales load'!$C$48:$F$48)</f>
        <v>17.444486763768207</v>
      </c>
      <c r="X9" s="302">
        <f>+SUMPRODUCT(M9:Q9,'11| Voltage wise sales load'!$C$49:$G$49)</f>
        <v>1731.5730984014463</v>
      </c>
      <c r="Y9" s="302">
        <f>+SUMPRODUCT(M9:R9,'11| Voltage wise sales load'!$C$50:$H$50)</f>
        <v>5056.9006858936209</v>
      </c>
      <c r="Z9" s="346">
        <f t="shared" si="8"/>
        <v>825.21096634743321</v>
      </c>
      <c r="AA9" s="309">
        <f t="shared" si="9"/>
        <v>8252.1096634743335</v>
      </c>
      <c r="AB9" s="309">
        <f t="shared" si="10"/>
        <v>8252.1096634743317</v>
      </c>
    </row>
    <row r="10" spans="2:28" x14ac:dyDescent="0.25">
      <c r="B10" s="142" t="s">
        <v>315</v>
      </c>
      <c r="C10" s="143">
        <f t="shared" si="1"/>
        <v>15181.026279034071</v>
      </c>
      <c r="D10" s="143">
        <f t="shared" si="5"/>
        <v>15181.026279034071</v>
      </c>
      <c r="E10" s="143">
        <f t="shared" si="2"/>
        <v>0</v>
      </c>
      <c r="F10" s="144">
        <f t="shared" si="11"/>
        <v>0.18965792462796205</v>
      </c>
      <c r="G10" s="144">
        <f t="shared" si="11"/>
        <v>0.10287309552440736</v>
      </c>
      <c r="H10" s="144">
        <f t="shared" si="11"/>
        <v>0.28788482158864187</v>
      </c>
      <c r="I10" s="144">
        <f t="shared" si="11"/>
        <v>3.4865364445038065E-2</v>
      </c>
      <c r="J10" s="144">
        <f t="shared" si="11"/>
        <v>0.26292254425255102</v>
      </c>
      <c r="K10" s="144">
        <f t="shared" si="11"/>
        <v>0.12179624956139973</v>
      </c>
      <c r="L10" s="343">
        <v>0</v>
      </c>
      <c r="M10" s="344">
        <f t="shared" si="6"/>
        <v>2879.201937804155</v>
      </c>
      <c r="N10" s="344">
        <f t="shared" si="6"/>
        <v>1561.7191665616106</v>
      </c>
      <c r="O10" s="344">
        <f t="shared" si="6"/>
        <v>4370.3870418722072</v>
      </c>
      <c r="P10" s="344">
        <f t="shared" si="6"/>
        <v>529.29201386822297</v>
      </c>
      <c r="Q10" s="344">
        <f t="shared" si="6"/>
        <v>3991.4340536484756</v>
      </c>
      <c r="R10" s="344">
        <f t="shared" si="6"/>
        <v>1848.9920652794012</v>
      </c>
      <c r="S10" s="345">
        <f t="shared" si="7"/>
        <v>0</v>
      </c>
      <c r="T10" s="302">
        <f>M10*'11| Voltage wise sales load'!$C$45</f>
        <v>11.709103916274438</v>
      </c>
      <c r="U10" s="302">
        <f>+SUMPRODUCT(M10:N10,'11| Voltage wise sales load'!$C$46:$D$46)</f>
        <v>80.99500474022166</v>
      </c>
      <c r="V10" s="302">
        <f>+SUMPRODUCT(M10:O10,'11| Voltage wise sales load'!$C$47:$E$47)</f>
        <v>1176.6171183250906</v>
      </c>
      <c r="W10" s="302">
        <f>+SUMPRODUCT(M10:P10,'11| Voltage wise sales load'!$C$48:$F$48)</f>
        <v>35.657576975901797</v>
      </c>
      <c r="X10" s="302">
        <f>+SUMPRODUCT(M10:Q10,'11| Voltage wise sales load'!$C$49:$G$49)</f>
        <v>3539.4392441450655</v>
      </c>
      <c r="Y10" s="302">
        <f>+SUMPRODUCT(M10:R10,'11| Voltage wise sales load'!$C$50:$H$50)</f>
        <v>10336.608230931517</v>
      </c>
      <c r="Z10" s="346">
        <f t="shared" si="8"/>
        <v>0</v>
      </c>
      <c r="AA10" s="309">
        <f t="shared" si="9"/>
        <v>15181.026279034071</v>
      </c>
      <c r="AB10" s="309">
        <f t="shared" si="10"/>
        <v>15181.026279034071</v>
      </c>
    </row>
    <row r="11" spans="2:28" x14ac:dyDescent="0.25">
      <c r="B11" s="142" t="s">
        <v>100</v>
      </c>
      <c r="C11" s="143">
        <f t="shared" si="1"/>
        <v>21.720851121095972</v>
      </c>
      <c r="D11" s="143">
        <f t="shared" si="5"/>
        <v>19.548766008986377</v>
      </c>
      <c r="E11" s="143">
        <f t="shared" si="2"/>
        <v>2.1720851121095972</v>
      </c>
      <c r="F11" s="144">
        <f t="shared" si="11"/>
        <v>0.17069213216516585</v>
      </c>
      <c r="G11" s="144">
        <f t="shared" si="11"/>
        <v>9.258578597196665E-2</v>
      </c>
      <c r="H11" s="144">
        <f t="shared" si="11"/>
        <v>0.25909633942977772</v>
      </c>
      <c r="I11" s="144">
        <f t="shared" si="11"/>
        <v>3.1378828000534258E-2</v>
      </c>
      <c r="J11" s="144">
        <f t="shared" si="11"/>
        <v>0.23663028982729592</v>
      </c>
      <c r="K11" s="144">
        <f t="shared" si="11"/>
        <v>0.10961662460525977</v>
      </c>
      <c r="L11" s="343">
        <v>0.1</v>
      </c>
      <c r="M11" s="344">
        <f t="shared" si="6"/>
        <v>3.7075783903020048</v>
      </c>
      <c r="N11" s="344">
        <f t="shared" si="6"/>
        <v>2.0110420730267435</v>
      </c>
      <c r="O11" s="344">
        <f t="shared" si="6"/>
        <v>5.6277930147751496</v>
      </c>
      <c r="P11" s="344">
        <f t="shared" si="6"/>
        <v>0.68157485135408213</v>
      </c>
      <c r="Q11" s="344">
        <f t="shared" si="6"/>
        <v>5.1398112960804854</v>
      </c>
      <c r="R11" s="344">
        <f t="shared" si="6"/>
        <v>2.3809663834479129</v>
      </c>
      <c r="S11" s="345">
        <f t="shared" si="7"/>
        <v>2.1720851121095972</v>
      </c>
      <c r="T11" s="302">
        <f>M11*'11| Voltage wise sales load'!$C$45</f>
        <v>1.5077935340266021E-2</v>
      </c>
      <c r="U11" s="302">
        <f>+SUMPRODUCT(M11:N11,'11| Voltage wise sales load'!$C$46:$D$46)</f>
        <v>0.10429811308277903</v>
      </c>
      <c r="V11" s="302">
        <f>+SUMPRODUCT(M11:O11,'11| Voltage wise sales load'!$C$47:$E$47)</f>
        <v>1.5151421455657048</v>
      </c>
      <c r="W11" s="302">
        <f>+SUMPRODUCT(M11:P11,'11| Voltage wise sales load'!$C$48:$F$48)</f>
        <v>4.591663408896203E-2</v>
      </c>
      <c r="X11" s="302">
        <f>+SUMPRODUCT(M11:Q11,'11| Voltage wise sales load'!$C$49:$G$49)</f>
        <v>4.5577728616657112</v>
      </c>
      <c r="Y11" s="302">
        <f>+SUMPRODUCT(M11:R11,'11| Voltage wise sales load'!$C$50:$H$50)</f>
        <v>13.310558319242954</v>
      </c>
      <c r="Z11" s="346">
        <f t="shared" si="8"/>
        <v>2.1720851121095972</v>
      </c>
      <c r="AA11" s="309">
        <f t="shared" si="9"/>
        <v>21.720851121095976</v>
      </c>
      <c r="AB11" s="309">
        <f t="shared" si="10"/>
        <v>21.720851121095972</v>
      </c>
    </row>
    <row r="12" spans="2:28" x14ac:dyDescent="0.25">
      <c r="B12" s="142" t="s">
        <v>105</v>
      </c>
      <c r="C12" s="143">
        <f t="shared" si="1"/>
        <v>21.176914109611424</v>
      </c>
      <c r="D12" s="143">
        <f t="shared" si="5"/>
        <v>10.588457054805712</v>
      </c>
      <c r="E12" s="143">
        <f t="shared" si="2"/>
        <v>10.588457054805712</v>
      </c>
      <c r="F12" s="144">
        <f t="shared" si="11"/>
        <v>9.4828962313981024E-2</v>
      </c>
      <c r="G12" s="144">
        <f t="shared" si="11"/>
        <v>5.1436547762203688E-2</v>
      </c>
      <c r="H12" s="144">
        <f t="shared" si="11"/>
        <v>0.14394241079432094</v>
      </c>
      <c r="I12" s="144">
        <f t="shared" si="11"/>
        <v>1.7432682222519029E-2</v>
      </c>
      <c r="J12" s="144">
        <f t="shared" si="11"/>
        <v>0.13146127212627551</v>
      </c>
      <c r="K12" s="144">
        <f t="shared" si="11"/>
        <v>6.0898124780699864E-2</v>
      </c>
      <c r="L12" s="343">
        <v>0.5</v>
      </c>
      <c r="M12" s="344">
        <f t="shared" si="6"/>
        <v>2.0081847900267547</v>
      </c>
      <c r="N12" s="344">
        <f t="shared" si="6"/>
        <v>1.0892673540551132</v>
      </c>
      <c r="O12" s="344">
        <f t="shared" si="6"/>
        <v>3.0482560701217389</v>
      </c>
      <c r="P12" s="344">
        <f t="shared" si="6"/>
        <v>0.36917041412643548</v>
      </c>
      <c r="Q12" s="344">
        <f t="shared" si="6"/>
        <v>2.7839440685583909</v>
      </c>
      <c r="R12" s="344">
        <f t="shared" si="6"/>
        <v>1.28963435791728</v>
      </c>
      <c r="S12" s="345">
        <f t="shared" si="7"/>
        <v>10.588457054805712</v>
      </c>
      <c r="T12" s="302">
        <f>M12*'11| Voltage wise sales load'!$C$45</f>
        <v>8.1668618240227347E-3</v>
      </c>
      <c r="U12" s="302">
        <f>+SUMPRODUCT(M12:N12,'11| Voltage wise sales load'!$C$46:$D$46)</f>
        <v>5.6492368406610108E-2</v>
      </c>
      <c r="V12" s="302">
        <f>+SUMPRODUCT(M12:O12,'11| Voltage wise sales load'!$C$47:$E$47)</f>
        <v>0.82066650820178788</v>
      </c>
      <c r="W12" s="302">
        <f>+SUMPRODUCT(M12:P12,'11| Voltage wise sales load'!$C$48:$F$48)</f>
        <v>2.4870434682614104E-2</v>
      </c>
      <c r="X12" s="302">
        <f>+SUMPRODUCT(M12:Q12,'11| Voltage wise sales load'!$C$49:$G$49)</f>
        <v>2.4686868822882104</v>
      </c>
      <c r="Y12" s="302">
        <f>+SUMPRODUCT(M12:R12,'11| Voltage wise sales load'!$C$50:$H$50)</f>
        <v>7.2095739994024681</v>
      </c>
      <c r="Z12" s="346">
        <f t="shared" si="8"/>
        <v>10.588457054805712</v>
      </c>
      <c r="AA12" s="309">
        <f t="shared" si="9"/>
        <v>21.176914109611424</v>
      </c>
      <c r="AB12" s="309">
        <f t="shared" si="10"/>
        <v>21.176914109611424</v>
      </c>
    </row>
    <row r="13" spans="2:28" x14ac:dyDescent="0.25">
      <c r="B13" s="142" t="s">
        <v>101</v>
      </c>
      <c r="C13" s="143">
        <f t="shared" si="1"/>
        <v>173.16413459949058</v>
      </c>
      <c r="D13" s="143">
        <f t="shared" si="5"/>
        <v>86.58206729974529</v>
      </c>
      <c r="E13" s="143">
        <f t="shared" si="2"/>
        <v>86.58206729974529</v>
      </c>
      <c r="F13" s="144">
        <f t="shared" si="11"/>
        <v>9.4828962313981024E-2</v>
      </c>
      <c r="G13" s="144">
        <f t="shared" si="11"/>
        <v>5.1436547762203695E-2</v>
      </c>
      <c r="H13" s="144">
        <f t="shared" si="11"/>
        <v>0.14394241079432094</v>
      </c>
      <c r="I13" s="144">
        <f t="shared" si="11"/>
        <v>1.7432682222519029E-2</v>
      </c>
      <c r="J13" s="144">
        <f t="shared" si="11"/>
        <v>0.13146127212627551</v>
      </c>
      <c r="K13" s="144">
        <f t="shared" si="11"/>
        <v>6.0898124780699864E-2</v>
      </c>
      <c r="L13" s="343">
        <v>0.5</v>
      </c>
      <c r="M13" s="344">
        <f t="shared" si="6"/>
        <v>16.42097519406823</v>
      </c>
      <c r="N13" s="344">
        <f t="shared" si="6"/>
        <v>8.9069652800273662</v>
      </c>
      <c r="O13" s="344">
        <f t="shared" si="6"/>
        <v>24.925662997362956</v>
      </c>
      <c r="P13" s="344">
        <f t="shared" si="6"/>
        <v>3.0187153308104318</v>
      </c>
      <c r="Q13" s="344">
        <f t="shared" si="6"/>
        <v>22.764377421094633</v>
      </c>
      <c r="R13" s="344">
        <f t="shared" si="6"/>
        <v>10.545371076381684</v>
      </c>
      <c r="S13" s="345">
        <f t="shared" si="7"/>
        <v>86.58206729974529</v>
      </c>
      <c r="T13" s="302">
        <f>M13*'11| Voltage wise sales load'!$C$45</f>
        <v>6.6780625016024275E-2</v>
      </c>
      <c r="U13" s="302">
        <f>+SUMPRODUCT(M13:N13,'11| Voltage wise sales load'!$C$46:$D$46)</f>
        <v>0.46193945142207221</v>
      </c>
      <c r="V13" s="302">
        <f>+SUMPRODUCT(M13:O13,'11| Voltage wise sales load'!$C$47:$E$47)</f>
        <v>6.7106097211325917</v>
      </c>
      <c r="W13" s="302">
        <f>+SUMPRODUCT(M13:P13,'11| Voltage wise sales load'!$C$48:$F$48)</f>
        <v>0.20336614091348604</v>
      </c>
      <c r="X13" s="302">
        <f>+SUMPRODUCT(M13:Q13,'11| Voltage wise sales load'!$C$49:$G$49)</f>
        <v>20.186511847565711</v>
      </c>
      <c r="Y13" s="302">
        <f>+SUMPRODUCT(M13:R13,'11| Voltage wise sales load'!$C$50:$H$50)</f>
        <v>58.952859513695415</v>
      </c>
      <c r="Z13" s="346">
        <f t="shared" si="8"/>
        <v>86.58206729974529</v>
      </c>
      <c r="AA13" s="309">
        <f t="shared" si="9"/>
        <v>173.16413459949058</v>
      </c>
      <c r="AB13" s="309">
        <f t="shared" si="10"/>
        <v>173.16413459949058</v>
      </c>
    </row>
    <row r="14" spans="2:28" x14ac:dyDescent="0.25">
      <c r="B14" s="275" t="s">
        <v>12</v>
      </c>
      <c r="C14" s="145">
        <f>SUM(C5:C13)</f>
        <v>32213.210285876205</v>
      </c>
      <c r="D14" s="145">
        <f t="shared" ref="D14" si="12">SUM(D5:D13)</f>
        <v>27260.608273716945</v>
      </c>
      <c r="E14" s="145">
        <f>SUM(E5:E13)</f>
        <v>4952.6020121592592</v>
      </c>
      <c r="F14" s="144">
        <f t="shared" si="11"/>
        <v>0.16049907300160837</v>
      </c>
      <c r="G14" s="144">
        <f t="shared" si="11"/>
        <v>8.7056928946479692E-2</v>
      </c>
      <c r="H14" s="144">
        <f t="shared" si="11"/>
        <v>0.24362413058588436</v>
      </c>
      <c r="I14" s="144">
        <f t="shared" si="11"/>
        <v>2.9505008473908106E-2</v>
      </c>
      <c r="J14" s="144">
        <f t="shared" si="11"/>
        <v>0.22249966462797227</v>
      </c>
      <c r="K14" s="144">
        <f t="shared" si="11"/>
        <v>0.10307075324178223</v>
      </c>
      <c r="L14" s="343">
        <f>S14/$C14</f>
        <v>0.15374444112236507</v>
      </c>
      <c r="M14" s="347">
        <f t="shared" ref="M14:Z14" si="13">SUM(M5:M13)</f>
        <v>5170.1903892890068</v>
      </c>
      <c r="N14" s="347">
        <f t="shared" si="13"/>
        <v>2804.3831589955334</v>
      </c>
      <c r="O14" s="347">
        <f t="shared" si="13"/>
        <v>7847.9153492768583</v>
      </c>
      <c r="P14" s="347">
        <f t="shared" si="13"/>
        <v>950.45104245656114</v>
      </c>
      <c r="Q14" s="347">
        <f t="shared" si="13"/>
        <v>7167.4284851978027</v>
      </c>
      <c r="R14" s="347">
        <f t="shared" si="13"/>
        <v>3320.2398485011877</v>
      </c>
      <c r="S14" s="347">
        <f t="shared" si="13"/>
        <v>4952.6020121592592</v>
      </c>
      <c r="T14" s="348">
        <f t="shared" si="13"/>
        <v>21.026068279628333</v>
      </c>
      <c r="U14" s="348">
        <f t="shared" si="13"/>
        <v>145.44294013905875</v>
      </c>
      <c r="V14" s="348">
        <f t="shared" si="13"/>
        <v>2112.8544118988784</v>
      </c>
      <c r="W14" s="348">
        <f t="shared" si="13"/>
        <v>64.030403482828049</v>
      </c>
      <c r="X14" s="348">
        <f t="shared" si="13"/>
        <v>6355.7802331528965</v>
      </c>
      <c r="Y14" s="348">
        <f t="shared" si="13"/>
        <v>18561.474216763658</v>
      </c>
      <c r="Z14" s="348">
        <f t="shared" si="13"/>
        <v>4952.6020121592592</v>
      </c>
      <c r="AA14" s="149"/>
    </row>
    <row r="15" spans="2:28" x14ac:dyDescent="0.25">
      <c r="S15" s="140" t="b">
        <f>+SUM(M14:S14)=C14</f>
        <v>1</v>
      </c>
      <c r="T15" s="146">
        <f>T14/$C14</f>
        <v>6.5271570554540964E-4</v>
      </c>
      <c r="U15" s="146">
        <f t="shared" ref="U15:Z15" si="14">U14/$C14</f>
        <v>4.515009179411957E-3</v>
      </c>
      <c r="V15" s="146">
        <f>V14/$C14</f>
        <v>6.5589687992855958E-2</v>
      </c>
      <c r="W15" s="146">
        <f>W14/$C14</f>
        <v>1.987706376191323E-3</v>
      </c>
      <c r="X15" s="146">
        <f t="shared" si="14"/>
        <v>0.19730353407029325</v>
      </c>
      <c r="Y15" s="146">
        <f t="shared" si="14"/>
        <v>0.57620690555333709</v>
      </c>
      <c r="Z15" s="146">
        <f t="shared" si="14"/>
        <v>0.15374444112236507</v>
      </c>
    </row>
    <row r="16" spans="2:28" x14ac:dyDescent="0.25">
      <c r="T16" s="146"/>
      <c r="U16" s="146"/>
      <c r="V16" s="146">
        <f>+V14/SUM($V$14:$Z$14)</f>
        <v>6.5930398152061503E-2</v>
      </c>
      <c r="W16" s="146">
        <f>+W14/SUM($V$14:$Z$14)</f>
        <v>1.998031654091102E-3</v>
      </c>
      <c r="X16" s="146">
        <f t="shared" ref="X16:Z16" si="15">+X14/SUM($V$14:$Z$14)</f>
        <v>0.19832844088967358</v>
      </c>
      <c r="Y16" s="146">
        <f t="shared" si="15"/>
        <v>0.57920005207581782</v>
      </c>
      <c r="Z16" s="146">
        <f t="shared" si="15"/>
        <v>0.15454307722835592</v>
      </c>
    </row>
    <row r="17" spans="2:28" x14ac:dyDescent="0.25">
      <c r="B17" s="147"/>
      <c r="M17" s="195"/>
      <c r="N17" s="150"/>
      <c r="O17" s="151"/>
      <c r="P17" s="150"/>
      <c r="Q17" s="150"/>
      <c r="R17" s="150"/>
      <c r="S17" s="150"/>
      <c r="T17" s="152"/>
      <c r="U17" s="152"/>
      <c r="V17" s="150"/>
      <c r="W17" s="150"/>
      <c r="X17" s="150"/>
      <c r="Y17" s="150"/>
      <c r="Z17" s="150"/>
    </row>
    <row r="18" spans="2:28" x14ac:dyDescent="0.25">
      <c r="B18" s="591" t="s">
        <v>102</v>
      </c>
      <c r="C18" s="587" t="s">
        <v>326</v>
      </c>
      <c r="D18" s="587"/>
      <c r="E18" s="587"/>
      <c r="F18" s="588" t="s">
        <v>122</v>
      </c>
      <c r="G18" s="588"/>
      <c r="H18" s="588"/>
      <c r="I18" s="588"/>
      <c r="J18" s="588"/>
      <c r="K18" s="588"/>
      <c r="L18" s="588"/>
      <c r="M18" s="587" t="s">
        <v>300</v>
      </c>
      <c r="N18" s="587"/>
      <c r="O18" s="587"/>
      <c r="P18" s="587"/>
      <c r="Q18" s="587"/>
      <c r="R18" s="587"/>
      <c r="S18" s="587"/>
      <c r="T18" s="587" t="s">
        <v>301</v>
      </c>
      <c r="U18" s="587"/>
      <c r="V18" s="587"/>
      <c r="W18" s="587"/>
      <c r="X18" s="587"/>
      <c r="Y18" s="587"/>
      <c r="Z18" s="587"/>
    </row>
    <row r="19" spans="2:28" ht="25.5" x14ac:dyDescent="0.25">
      <c r="B19" s="592"/>
      <c r="C19" s="316" t="s">
        <v>304</v>
      </c>
      <c r="D19" s="316" t="s">
        <v>305</v>
      </c>
      <c r="E19" s="244" t="s">
        <v>303</v>
      </c>
      <c r="F19" s="368" t="s">
        <v>49</v>
      </c>
      <c r="G19" s="368" t="s">
        <v>111</v>
      </c>
      <c r="H19" s="368" t="s">
        <v>112</v>
      </c>
      <c r="I19" s="368" t="s">
        <v>113</v>
      </c>
      <c r="J19" s="368" t="s">
        <v>114</v>
      </c>
      <c r="K19" s="141" t="s">
        <v>77</v>
      </c>
      <c r="L19" s="141" t="s">
        <v>108</v>
      </c>
      <c r="M19" s="316" t="s">
        <v>49</v>
      </c>
      <c r="N19" s="316" t="s">
        <v>111</v>
      </c>
      <c r="O19" s="316" t="s">
        <v>112</v>
      </c>
      <c r="P19" s="316" t="s">
        <v>113</v>
      </c>
      <c r="Q19" s="316" t="s">
        <v>114</v>
      </c>
      <c r="R19" s="316" t="s">
        <v>77</v>
      </c>
      <c r="S19" s="316" t="s">
        <v>108</v>
      </c>
      <c r="T19" s="316" t="s">
        <v>49</v>
      </c>
      <c r="U19" s="316" t="s">
        <v>111</v>
      </c>
      <c r="V19" s="316" t="s">
        <v>112</v>
      </c>
      <c r="W19" s="316" t="s">
        <v>113</v>
      </c>
      <c r="X19" s="316" t="s">
        <v>114</v>
      </c>
      <c r="Y19" s="316" t="s">
        <v>77</v>
      </c>
      <c r="Z19" s="316" t="s">
        <v>108</v>
      </c>
    </row>
    <row r="20" spans="2:28" x14ac:dyDescent="0.15">
      <c r="B20" s="142" t="s">
        <v>96</v>
      </c>
      <c r="C20" s="143">
        <f t="shared" ref="C20:C28" si="16">+H68</f>
        <v>7994.0710904125108</v>
      </c>
      <c r="D20" s="143">
        <f>+C20-E20</f>
        <v>3997.0355452062554</v>
      </c>
      <c r="E20" s="143">
        <f t="shared" ref="E20:E28" si="17">+C20*L20</f>
        <v>3997.0355452062554</v>
      </c>
      <c r="F20" s="144">
        <f t="shared" ref="F20:K21" si="18">M20/$C20</f>
        <v>9.4828962313981024E-2</v>
      </c>
      <c r="G20" s="144">
        <f t="shared" si="18"/>
        <v>5.1436547762203688E-2</v>
      </c>
      <c r="H20" s="144">
        <f t="shared" si="18"/>
        <v>0.14394241079432094</v>
      </c>
      <c r="I20" s="144">
        <f t="shared" si="18"/>
        <v>1.7432682222519029E-2</v>
      </c>
      <c r="J20" s="144">
        <f t="shared" si="18"/>
        <v>0.13146127212627551</v>
      </c>
      <c r="K20" s="144">
        <f t="shared" si="18"/>
        <v>6.0898124780699864E-2</v>
      </c>
      <c r="L20" s="343">
        <v>0.5</v>
      </c>
      <c r="M20" s="349">
        <f>+M$1*$D20</f>
        <v>758.06946616801315</v>
      </c>
      <c r="N20" s="349">
        <f t="shared" ref="N20:R20" si="19">+N$1*$D20</f>
        <v>411.18741945645485</v>
      </c>
      <c r="O20" s="349">
        <f t="shared" si="19"/>
        <v>1150.6858648151626</v>
      </c>
      <c r="P20" s="349">
        <f t="shared" si="19"/>
        <v>139.35810098338749</v>
      </c>
      <c r="Q20" s="349">
        <f t="shared" si="19"/>
        <v>1050.9107550135111</v>
      </c>
      <c r="R20" s="349">
        <f t="shared" si="19"/>
        <v>486.82393876972651</v>
      </c>
      <c r="S20" s="350">
        <f>+E20</f>
        <v>3997.0355452062554</v>
      </c>
      <c r="T20" s="302">
        <f>M20*'11| Voltage wise sales load'!$C$54</f>
        <v>2.9986138858309892</v>
      </c>
      <c r="U20" s="302">
        <f>+SUMPRODUCT(M20:N20,'11| Voltage wise sales load'!$C$55:$D$55)</f>
        <v>20.741398103771488</v>
      </c>
      <c r="V20" s="302">
        <f>+SUMPRODUCT(M20:O20,'11| Voltage wise sales load'!$C$56:$E$56)</f>
        <v>312.54883175188741</v>
      </c>
      <c r="W20" s="302">
        <f>+SUMPRODUCT(M20:P20,'11| Voltage wise sales load'!$C$57:$F$57)</f>
        <v>9.1292391162476996</v>
      </c>
      <c r="X20" s="302">
        <f>+SUMPRODUCT(M20:Q20,'11| Voltage wise sales load'!$C$58:$G$58)</f>
        <v>936.42595683389084</v>
      </c>
      <c r="Y20" s="302">
        <f>+SUMPRODUCT(M20:R20,'11| Voltage wise sales load'!$C$59:$H$59)</f>
        <v>2715.1915055146274</v>
      </c>
      <c r="Z20" s="346">
        <f>S20</f>
        <v>3997.0355452062554</v>
      </c>
      <c r="AB20" s="184" t="b">
        <f t="shared" ref="AB20:AB29" si="20">SUM(T20:Z20)=C20</f>
        <v>1</v>
      </c>
    </row>
    <row r="21" spans="2:28" x14ac:dyDescent="0.15">
      <c r="B21" s="142" t="s">
        <v>97</v>
      </c>
      <c r="C21" s="143">
        <f t="shared" si="16"/>
        <v>785.89037094099956</v>
      </c>
      <c r="D21" s="143">
        <f t="shared" ref="D21:D28" si="21">+C21-E21</f>
        <v>550.12325965869968</v>
      </c>
      <c r="E21" s="143">
        <f t="shared" si="17"/>
        <v>235.76711128229985</v>
      </c>
      <c r="F21" s="144">
        <f t="shared" si="18"/>
        <v>0.13276054723957342</v>
      </c>
      <c r="G21" s="144">
        <f t="shared" si="18"/>
        <v>7.2011166867085155E-2</v>
      </c>
      <c r="H21" s="144">
        <f t="shared" si="18"/>
        <v>0.20151937511204931</v>
      </c>
      <c r="I21" s="144">
        <f t="shared" si="18"/>
        <v>2.4405755111526643E-2</v>
      </c>
      <c r="J21" s="144">
        <f t="shared" si="18"/>
        <v>0.1840457809767857</v>
      </c>
      <c r="K21" s="144">
        <f t="shared" si="18"/>
        <v>8.5257374692979809E-2</v>
      </c>
      <c r="L21" s="343">
        <v>0.3</v>
      </c>
      <c r="M21" s="349">
        <f t="shared" ref="M21:R28" si="22">+M$1*$D21</f>
        <v>104.33523571643846</v>
      </c>
      <c r="N21" s="349">
        <f t="shared" si="22"/>
        <v>56.592882641067774</v>
      </c>
      <c r="O21" s="349">
        <f t="shared" si="22"/>
        <v>158.37213645860686</v>
      </c>
      <c r="P21" s="349">
        <f t="shared" si="22"/>
        <v>19.180247937692869</v>
      </c>
      <c r="Q21" s="349">
        <f t="shared" si="22"/>
        <v>144.63980708197207</v>
      </c>
      <c r="R21" s="349">
        <f t="shared" si="22"/>
        <v>67.002949822921693</v>
      </c>
      <c r="S21" s="350">
        <f t="shared" ref="S21:S28" si="23">+E21</f>
        <v>235.76711128229985</v>
      </c>
      <c r="T21" s="302">
        <f>M21*'11| Voltage wise sales load'!$C$54</f>
        <v>0.41270767464392433</v>
      </c>
      <c r="U21" s="302">
        <f>+SUMPRODUCT(M21:N21,'11| Voltage wise sales load'!$C$55:$D$55)</f>
        <v>2.8546970387616977</v>
      </c>
      <c r="V21" s="302">
        <f>+SUMPRODUCT(M21:O21,'11| Voltage wise sales load'!$C$56:$E$56)</f>
        <v>43.016976001646817</v>
      </c>
      <c r="W21" s="302">
        <f>+SUMPRODUCT(M21:P21,'11| Voltage wise sales load'!$C$57:$F$57)</f>
        <v>1.2564828918915043</v>
      </c>
      <c r="X21" s="302">
        <f>+SUMPRODUCT(M21:Q21,'11| Voltage wise sales load'!$C$58:$G$58)</f>
        <v>128.88294186432961</v>
      </c>
      <c r="Y21" s="302">
        <f>+SUMPRODUCT(M21:R21,'11| Voltage wise sales load'!$C$59:$H$59)</f>
        <v>373.69945418742611</v>
      </c>
      <c r="Z21" s="346">
        <f t="shared" ref="Z21:Z28" si="24">S21</f>
        <v>235.76711128229985</v>
      </c>
      <c r="AB21" s="184" t="b">
        <f t="shared" si="20"/>
        <v>1</v>
      </c>
    </row>
    <row r="22" spans="2:28" x14ac:dyDescent="0.15">
      <c r="B22" s="142" t="s">
        <v>98</v>
      </c>
      <c r="C22" s="143">
        <f t="shared" si="16"/>
        <v>209.89023909623415</v>
      </c>
      <c r="D22" s="143">
        <f t="shared" si="21"/>
        <v>209.89023909623415</v>
      </c>
      <c r="E22" s="143">
        <f t="shared" si="17"/>
        <v>0</v>
      </c>
      <c r="F22" s="144"/>
      <c r="G22" s="144"/>
      <c r="H22" s="144"/>
      <c r="I22" s="144"/>
      <c r="J22" s="144"/>
      <c r="K22" s="144"/>
      <c r="L22" s="343"/>
      <c r="M22" s="349">
        <f t="shared" si="22"/>
        <v>39.807347146658508</v>
      </c>
      <c r="N22" s="349">
        <f t="shared" si="22"/>
        <v>21.5920586161876</v>
      </c>
      <c r="O22" s="349">
        <f t="shared" si="22"/>
        <v>60.424214035416753</v>
      </c>
      <c r="P22" s="349">
        <f t="shared" si="22"/>
        <v>7.3178996795463789</v>
      </c>
      <c r="Q22" s="349">
        <f t="shared" si="22"/>
        <v>55.184875676958136</v>
      </c>
      <c r="R22" s="349">
        <f t="shared" si="22"/>
        <v>25.563843941466793</v>
      </c>
      <c r="S22" s="350">
        <f t="shared" si="23"/>
        <v>0</v>
      </c>
      <c r="T22" s="302">
        <f>M22*'11| Voltage wise sales load'!$C$54</f>
        <v>0.15746164334444937</v>
      </c>
      <c r="U22" s="302">
        <f>+SUMPRODUCT(M22:N22,'11| Voltage wise sales load'!$C$55:$D$55)</f>
        <v>1.0891614442638462</v>
      </c>
      <c r="V22" s="302">
        <f>+SUMPRODUCT(M22:O22,'11| Voltage wise sales load'!$C$56:$E$56)</f>
        <v>16.412400711404523</v>
      </c>
      <c r="W22" s="302">
        <f>+SUMPRODUCT(M22:P22,'11| Voltage wise sales load'!$C$57:$F$57)</f>
        <v>0.47938982758709647</v>
      </c>
      <c r="X22" s="302">
        <f>+SUMPRODUCT(M22:Q22,'11| Voltage wise sales load'!$C$58:$G$58)</f>
        <v>49.173109859257707</v>
      </c>
      <c r="Y22" s="302">
        <f>+SUMPRODUCT(M22:R22,'11| Voltage wise sales load'!$C$59:$H$59)</f>
        <v>142.57871561037655</v>
      </c>
      <c r="Z22" s="346">
        <f t="shared" si="24"/>
        <v>0</v>
      </c>
      <c r="AB22" s="184" t="b">
        <f t="shared" si="20"/>
        <v>1</v>
      </c>
    </row>
    <row r="23" spans="2:28" x14ac:dyDescent="0.15">
      <c r="B23" s="142" t="s">
        <v>297</v>
      </c>
      <c r="C23" s="143">
        <f t="shared" si="16"/>
        <v>9.4876059311177485</v>
      </c>
      <c r="D23" s="143">
        <f t="shared" si="21"/>
        <v>9.4876059311177485</v>
      </c>
      <c r="E23" s="143">
        <f t="shared" si="17"/>
        <v>0</v>
      </c>
      <c r="F23" s="144"/>
      <c r="G23" s="144"/>
      <c r="H23" s="144"/>
      <c r="I23" s="144"/>
      <c r="J23" s="144"/>
      <c r="K23" s="144"/>
      <c r="L23" s="343"/>
      <c r="M23" s="349">
        <f t="shared" si="22"/>
        <v>1.7993996505837357</v>
      </c>
      <c r="N23" s="349">
        <f t="shared" si="22"/>
        <v>0.97601939124981019</v>
      </c>
      <c r="O23" s="349">
        <f t="shared" si="22"/>
        <v>2.7313377407831734</v>
      </c>
      <c r="P23" s="349">
        <f t="shared" si="22"/>
        <v>0.33078883849932494</v>
      </c>
      <c r="Q23" s="349">
        <f t="shared" si="22"/>
        <v>2.4945054902750718</v>
      </c>
      <c r="R23" s="349">
        <f t="shared" si="22"/>
        <v>1.1555548197266334</v>
      </c>
      <c r="S23" s="350">
        <f t="shared" si="23"/>
        <v>0</v>
      </c>
      <c r="T23" s="302">
        <f>M23*'11| Voltage wise sales load'!$C$54</f>
        <v>7.1176917409359877E-3</v>
      </c>
      <c r="U23" s="302">
        <f>+SUMPRODUCT(M23:N23,'11| Voltage wise sales load'!$C$55:$D$55)</f>
        <v>4.9233040197760425E-2</v>
      </c>
      <c r="V23" s="302">
        <f>+SUMPRODUCT(M23:O23,'11| Voltage wise sales load'!$C$56:$E$56)</f>
        <v>0.74188485850458274</v>
      </c>
      <c r="W23" s="302">
        <f>+SUMPRODUCT(M23:P23,'11| Voltage wise sales load'!$C$57:$F$57)</f>
        <v>2.1669715519488666E-2</v>
      </c>
      <c r="X23" s="302">
        <f>+SUMPRODUCT(M23:Q23,'11| Voltage wise sales load'!$C$58:$G$58)</f>
        <v>2.222757431508251</v>
      </c>
      <c r="Y23" s="302">
        <f>+SUMPRODUCT(M23:R23,'11| Voltage wise sales load'!$C$59:$H$59)</f>
        <v>6.444943193646731</v>
      </c>
      <c r="Z23" s="346">
        <f>S23</f>
        <v>0</v>
      </c>
      <c r="AB23" s="184" t="b">
        <f t="shared" si="20"/>
        <v>1</v>
      </c>
    </row>
    <row r="24" spans="2:28" x14ac:dyDescent="0.15">
      <c r="B24" s="142" t="s">
        <v>103</v>
      </c>
      <c r="C24" s="143">
        <f t="shared" si="16"/>
        <v>8671.5818484253959</v>
      </c>
      <c r="D24" s="143">
        <f t="shared" si="21"/>
        <v>7804.4236635828565</v>
      </c>
      <c r="E24" s="143">
        <f t="shared" si="17"/>
        <v>867.15818484253964</v>
      </c>
      <c r="F24" s="144">
        <f t="shared" ref="F24:K29" si="25">M24/$C24</f>
        <v>0.17069213216516585</v>
      </c>
      <c r="G24" s="144">
        <f t="shared" si="25"/>
        <v>9.258578597196665E-2</v>
      </c>
      <c r="H24" s="144">
        <f t="shared" si="25"/>
        <v>0.25909633942977767</v>
      </c>
      <c r="I24" s="144">
        <f t="shared" si="25"/>
        <v>3.1378828000534258E-2</v>
      </c>
      <c r="J24" s="144">
        <f t="shared" si="25"/>
        <v>0.23663028982729595</v>
      </c>
      <c r="K24" s="144">
        <f t="shared" si="25"/>
        <v>0.10961662460525975</v>
      </c>
      <c r="L24" s="343">
        <v>0.1</v>
      </c>
      <c r="M24" s="349">
        <f t="shared" si="22"/>
        <v>1480.1707949524809</v>
      </c>
      <c r="N24" s="349">
        <f t="shared" si="22"/>
        <v>802.86522105670463</v>
      </c>
      <c r="O24" s="349">
        <f t="shared" si="22"/>
        <v>2246.7751139927254</v>
      </c>
      <c r="P24" s="349">
        <f t="shared" si="22"/>
        <v>272.10407531429541</v>
      </c>
      <c r="Q24" s="349">
        <f t="shared" si="22"/>
        <v>2051.9589260540201</v>
      </c>
      <c r="R24" s="349">
        <f t="shared" si="22"/>
        <v>950.54953221263111</v>
      </c>
      <c r="S24" s="350">
        <f t="shared" si="23"/>
        <v>867.15818484253964</v>
      </c>
      <c r="T24" s="302">
        <f>M24*'11| Voltage wise sales load'!$C$54</f>
        <v>5.8549524776167337</v>
      </c>
      <c r="U24" s="302">
        <f>+SUMPRODUCT(M24:N24,'11| Voltage wise sales load'!$C$55:$D$55)</f>
        <v>40.49867866974742</v>
      </c>
      <c r="V24" s="302">
        <f>+SUMPRODUCT(M24:O24,'11| Voltage wise sales load'!$C$56:$E$56)</f>
        <v>610.26815272510567</v>
      </c>
      <c r="W24" s="302">
        <f>+SUMPRODUCT(M24:P24,'11| Voltage wise sales load'!$C$57:$F$57)</f>
        <v>17.825323038420269</v>
      </c>
      <c r="X24" s="302">
        <f>+SUMPRODUCT(M24:Q24,'11| Voltage wise sales load'!$C$58:$G$58)</f>
        <v>1828.4212922431032</v>
      </c>
      <c r="Y24" s="302">
        <f>+SUMPRODUCT(M24:R24,'11| Voltage wise sales load'!$C$59:$H$59)</f>
        <v>5301.5552644288646</v>
      </c>
      <c r="Z24" s="346">
        <f t="shared" si="24"/>
        <v>867.15818484253964</v>
      </c>
      <c r="AB24" s="184" t="b">
        <f t="shared" si="20"/>
        <v>1</v>
      </c>
    </row>
    <row r="25" spans="2:28" x14ac:dyDescent="0.15">
      <c r="B25" s="142" t="s">
        <v>315</v>
      </c>
      <c r="C25" s="143">
        <f t="shared" si="16"/>
        <v>15952.709948151098</v>
      </c>
      <c r="D25" s="143">
        <f t="shared" si="21"/>
        <v>15952.709948151098</v>
      </c>
      <c r="E25" s="143">
        <f t="shared" si="17"/>
        <v>0</v>
      </c>
      <c r="F25" s="144">
        <f t="shared" si="25"/>
        <v>0.18965792462796205</v>
      </c>
      <c r="G25" s="144">
        <f t="shared" si="25"/>
        <v>0.10287309552440738</v>
      </c>
      <c r="H25" s="144">
        <f t="shared" si="25"/>
        <v>0.28788482158864187</v>
      </c>
      <c r="I25" s="144">
        <f t="shared" si="25"/>
        <v>3.4865364445038058E-2</v>
      </c>
      <c r="J25" s="144">
        <f t="shared" si="25"/>
        <v>0.26292254425255102</v>
      </c>
      <c r="K25" s="144">
        <f t="shared" si="25"/>
        <v>0.12179624956139973</v>
      </c>
      <c r="L25" s="343">
        <v>0</v>
      </c>
      <c r="M25" s="349">
        <f>+M$1*$D25</f>
        <v>3025.5578609581812</v>
      </c>
      <c r="N25" s="349">
        <f t="shared" si="22"/>
        <v>1641.1046543693117</v>
      </c>
      <c r="O25" s="349">
        <f t="shared" si="22"/>
        <v>4592.5430572788309</v>
      </c>
      <c r="P25" s="349">
        <f t="shared" si="22"/>
        <v>556.19704622827226</v>
      </c>
      <c r="Q25" s="349">
        <f t="shared" si="22"/>
        <v>4194.3270872908679</v>
      </c>
      <c r="R25" s="349">
        <f t="shared" si="22"/>
        <v>1942.9802420256351</v>
      </c>
      <c r="S25" s="350">
        <f t="shared" si="23"/>
        <v>0</v>
      </c>
      <c r="T25" s="302">
        <f>M25*'11| Voltage wise sales load'!$C$54</f>
        <v>11.967873947113373</v>
      </c>
      <c r="U25" s="302">
        <f>+SUMPRODUCT(M25:N25,'11| Voltage wise sales load'!$C$55:$D$55)</f>
        <v>82.781727639483265</v>
      </c>
      <c r="V25" s="302">
        <f>+SUMPRODUCT(M25:O25,'11| Voltage wise sales load'!$C$56:$E$56)</f>
        <v>1247.4246979242339</v>
      </c>
      <c r="W25" s="302">
        <f>+SUMPRODUCT(M25:P25,'11| Voltage wise sales load'!$C$57:$F$57)</f>
        <v>36.436029157528971</v>
      </c>
      <c r="X25" s="302">
        <f>+SUMPRODUCT(M25:Q25,'11| Voltage wise sales load'!$C$58:$G$58)</f>
        <v>3737.4027597045206</v>
      </c>
      <c r="Y25" s="302">
        <f>+SUMPRODUCT(M25:R25,'11| Voltage wise sales load'!$C$59:$H$59)</f>
        <v>10836.696859778218</v>
      </c>
      <c r="Z25" s="346">
        <f t="shared" si="24"/>
        <v>0</v>
      </c>
      <c r="AB25" s="184" t="b">
        <f t="shared" si="20"/>
        <v>1</v>
      </c>
    </row>
    <row r="26" spans="2:28" x14ac:dyDescent="0.15">
      <c r="B26" s="142" t="s">
        <v>100</v>
      </c>
      <c r="C26" s="143">
        <f t="shared" si="16"/>
        <v>22.824967916718734</v>
      </c>
      <c r="D26" s="143">
        <f t="shared" si="21"/>
        <v>20.542471125046859</v>
      </c>
      <c r="E26" s="143">
        <f t="shared" si="17"/>
        <v>2.2824967916718735</v>
      </c>
      <c r="F26" s="144">
        <f t="shared" si="25"/>
        <v>0.17069213216516582</v>
      </c>
      <c r="G26" s="144">
        <f t="shared" si="25"/>
        <v>9.2585785971966636E-2</v>
      </c>
      <c r="H26" s="144">
        <f t="shared" si="25"/>
        <v>0.25909633942977767</v>
      </c>
      <c r="I26" s="144">
        <f t="shared" si="25"/>
        <v>3.1378828000534251E-2</v>
      </c>
      <c r="J26" s="144">
        <f t="shared" si="25"/>
        <v>0.23663028982729589</v>
      </c>
      <c r="K26" s="144">
        <f t="shared" si="25"/>
        <v>0.10961662460525974</v>
      </c>
      <c r="L26" s="343">
        <v>0.1</v>
      </c>
      <c r="M26" s="349">
        <f t="shared" si="22"/>
        <v>3.8960424403062239</v>
      </c>
      <c r="N26" s="349">
        <f t="shared" si="22"/>
        <v>2.1132675943543258</v>
      </c>
      <c r="O26" s="349">
        <f t="shared" si="22"/>
        <v>5.9138656348239422</v>
      </c>
      <c r="P26" s="349">
        <f t="shared" si="22"/>
        <v>0.71622074237642974</v>
      </c>
      <c r="Q26" s="349">
        <f t="shared" si="22"/>
        <v>5.4010787734318839</v>
      </c>
      <c r="R26" s="349">
        <f t="shared" si="22"/>
        <v>2.501995939754055</v>
      </c>
      <c r="S26" s="350">
        <f t="shared" si="23"/>
        <v>2.2824967916718735</v>
      </c>
      <c r="T26" s="302">
        <f>M26*'11| Voltage wise sales load'!$C$54</f>
        <v>1.5411156210188025E-2</v>
      </c>
      <c r="U26" s="302">
        <f>+SUMPRODUCT(M26:N26,'11| Voltage wise sales load'!$C$55:$D$55)</f>
        <v>0.10659889481113956</v>
      </c>
      <c r="V26" s="302">
        <f>+SUMPRODUCT(M26:O26,'11| Voltage wise sales load'!$C$56:$E$56)</f>
        <v>1.6063218049513153</v>
      </c>
      <c r="W26" s="302">
        <f>+SUMPRODUCT(M26:P26,'11| Voltage wise sales load'!$C$57:$F$57)</f>
        <v>4.6919055089235981E-2</v>
      </c>
      <c r="X26" s="302">
        <f>+SUMPRODUCT(M26:Q26,'11| Voltage wise sales load'!$C$58:$G$58)</f>
        <v>4.8126925471241808</v>
      </c>
      <c r="Y26" s="302">
        <f>+SUMPRODUCT(M26:R26,'11| Voltage wise sales load'!$C$59:$H$59)</f>
        <v>13.9545276668608</v>
      </c>
      <c r="Z26" s="346">
        <f t="shared" si="24"/>
        <v>2.2824967916718735</v>
      </c>
      <c r="AB26" s="184" t="b">
        <f t="shared" si="20"/>
        <v>1</v>
      </c>
    </row>
    <row r="27" spans="2:28" x14ac:dyDescent="0.15">
      <c r="B27" s="142" t="s">
        <v>105</v>
      </c>
      <c r="C27" s="143">
        <f t="shared" si="16"/>
        <v>22.253381436675483</v>
      </c>
      <c r="D27" s="143">
        <f t="shared" si="21"/>
        <v>11.126690718337741</v>
      </c>
      <c r="E27" s="143">
        <f t="shared" si="17"/>
        <v>11.126690718337741</v>
      </c>
      <c r="F27" s="144">
        <f t="shared" si="25"/>
        <v>9.4828962313981024E-2</v>
      </c>
      <c r="G27" s="144">
        <f t="shared" si="25"/>
        <v>5.1436547762203688E-2</v>
      </c>
      <c r="H27" s="144">
        <f t="shared" si="25"/>
        <v>0.14394241079432094</v>
      </c>
      <c r="I27" s="144">
        <f t="shared" si="25"/>
        <v>1.7432682222519029E-2</v>
      </c>
      <c r="J27" s="144">
        <f t="shared" si="25"/>
        <v>0.13146127212627551</v>
      </c>
      <c r="K27" s="144">
        <f t="shared" si="25"/>
        <v>6.0898124780699864E-2</v>
      </c>
      <c r="L27" s="343">
        <v>0.5</v>
      </c>
      <c r="M27" s="349">
        <f t="shared" si="22"/>
        <v>2.1102650696171441</v>
      </c>
      <c r="N27" s="349">
        <f t="shared" si="22"/>
        <v>1.1446371171380954</v>
      </c>
      <c r="O27" s="349">
        <f t="shared" si="22"/>
        <v>3.2032053723206579</v>
      </c>
      <c r="P27" s="349">
        <f t="shared" si="22"/>
        <v>0.38793612696206764</v>
      </c>
      <c r="Q27" s="349">
        <f t="shared" si="22"/>
        <v>2.9254578327766034</v>
      </c>
      <c r="R27" s="349">
        <f t="shared" si="22"/>
        <v>1.3551891995231735</v>
      </c>
      <c r="S27" s="350">
        <f t="shared" si="23"/>
        <v>11.126690718337741</v>
      </c>
      <c r="T27" s="302">
        <f>M27*'11| Voltage wise sales load'!$C$54</f>
        <v>8.3473486572741128E-3</v>
      </c>
      <c r="U27" s="302">
        <f>+SUMPRODUCT(M27:N27,'11| Voltage wise sales load'!$C$55:$D$55)</f>
        <v>5.7738571287755044E-2</v>
      </c>
      <c r="V27" s="302">
        <f>+SUMPRODUCT(M27:O27,'11| Voltage wise sales load'!$C$56:$E$56)</f>
        <v>0.87005335477985524</v>
      </c>
      <c r="W27" s="302">
        <f>+SUMPRODUCT(M27:P27,'11| Voltage wise sales load'!$C$57:$F$57)</f>
        <v>2.5413389245953644E-2</v>
      </c>
      <c r="X27" s="302">
        <f>+SUMPRODUCT(M27:Q27,'11| Voltage wise sales load'!$C$58:$G$58)</f>
        <v>2.6067624079076168</v>
      </c>
      <c r="Y27" s="302">
        <f>+SUMPRODUCT(M27:R27,'11| Voltage wise sales load'!$C$59:$H$59)</f>
        <v>7.5583756464592868</v>
      </c>
      <c r="Z27" s="346">
        <f t="shared" si="24"/>
        <v>11.126690718337741</v>
      </c>
      <c r="AB27" s="184" t="b">
        <f t="shared" si="20"/>
        <v>1</v>
      </c>
    </row>
    <row r="28" spans="2:28" x14ac:dyDescent="0.15">
      <c r="B28" s="142" t="s">
        <v>101</v>
      </c>
      <c r="C28" s="143">
        <f t="shared" si="16"/>
        <v>181.96643375180531</v>
      </c>
      <c r="D28" s="143">
        <f t="shared" si="21"/>
        <v>90.983216875902656</v>
      </c>
      <c r="E28" s="143">
        <f t="shared" si="17"/>
        <v>90.983216875902656</v>
      </c>
      <c r="F28" s="144">
        <f t="shared" si="25"/>
        <v>9.4828962313981038E-2</v>
      </c>
      <c r="G28" s="144">
        <f t="shared" si="25"/>
        <v>5.1436547762203688E-2</v>
      </c>
      <c r="H28" s="144">
        <f t="shared" si="25"/>
        <v>0.14394241079432094</v>
      </c>
      <c r="I28" s="144">
        <f t="shared" si="25"/>
        <v>1.7432682222519029E-2</v>
      </c>
      <c r="J28" s="144">
        <f t="shared" si="25"/>
        <v>0.13146127212627551</v>
      </c>
      <c r="K28" s="144">
        <f t="shared" si="25"/>
        <v>6.0898124780699864E-2</v>
      </c>
      <c r="L28" s="343">
        <v>0.5</v>
      </c>
      <c r="M28" s="349">
        <f t="shared" si="22"/>
        <v>17.255688088659472</v>
      </c>
      <c r="N28" s="349">
        <f t="shared" si="22"/>
        <v>9.3597251607926069</v>
      </c>
      <c r="O28" s="349">
        <f t="shared" si="22"/>
        <v>26.192687157879945</v>
      </c>
      <c r="P28" s="349">
        <f t="shared" si="22"/>
        <v>3.1721630147602831</v>
      </c>
      <c r="Q28" s="349">
        <f t="shared" si="22"/>
        <v>23.921538865293961</v>
      </c>
      <c r="R28" s="349">
        <f t="shared" si="22"/>
        <v>11.081414588516395</v>
      </c>
      <c r="S28" s="350">
        <f t="shared" si="23"/>
        <v>90.983216875902656</v>
      </c>
      <c r="T28" s="302">
        <f>M28*'11| Voltage wise sales load'!$C$54</f>
        <v>6.8256470180471179E-2</v>
      </c>
      <c r="U28" s="302">
        <f>+SUMPRODUCT(M28:N28,'11| Voltage wise sales load'!$C$55:$D$55)</f>
        <v>0.4721296822711889</v>
      </c>
      <c r="V28" s="302">
        <f>+SUMPRODUCT(M28:O28,'11| Voltage wise sales load'!$C$56:$E$56)</f>
        <v>7.1144471501377629</v>
      </c>
      <c r="W28" s="302">
        <f>+SUMPRODUCT(M28:P28,'11| Voltage wise sales load'!$C$57:$F$57)</f>
        <v>0.20780589340059952</v>
      </c>
      <c r="X28" s="302">
        <f>+SUMPRODUCT(M28:Q28,'11| Voltage wise sales load'!$C$58:$G$58)</f>
        <v>21.315558732276948</v>
      </c>
      <c r="Y28" s="302">
        <f>+SUMPRODUCT(M28:R28,'11| Voltage wise sales load'!$C$59:$H$59)</f>
        <v>61.805018947635688</v>
      </c>
      <c r="Z28" s="346">
        <f t="shared" si="24"/>
        <v>90.983216875902656</v>
      </c>
      <c r="AB28" s="184" t="b">
        <f t="shared" si="20"/>
        <v>1</v>
      </c>
    </row>
    <row r="29" spans="2:28" x14ac:dyDescent="0.15">
      <c r="B29" s="275" t="s">
        <v>12</v>
      </c>
      <c r="C29" s="145">
        <f>SUM(C20:C28)</f>
        <v>33850.675886062556</v>
      </c>
      <c r="D29" s="145">
        <f t="shared" ref="D29" si="26">SUM(D20:D28)</f>
        <v>28646.322640345548</v>
      </c>
      <c r="E29" s="145">
        <f>SUM(E20:E28)</f>
        <v>5204.3532457170077</v>
      </c>
      <c r="F29" s="144">
        <f t="shared" si="25"/>
        <v>0.1604990730016084</v>
      </c>
      <c r="G29" s="144">
        <f t="shared" si="25"/>
        <v>8.7056928946479692E-2</v>
      </c>
      <c r="H29" s="144">
        <f t="shared" si="25"/>
        <v>0.24362413058588434</v>
      </c>
      <c r="I29" s="144">
        <f t="shared" si="25"/>
        <v>2.9505008473908103E-2</v>
      </c>
      <c r="J29" s="144">
        <f t="shared" si="25"/>
        <v>0.22249966462797224</v>
      </c>
      <c r="K29" s="144">
        <f t="shared" si="25"/>
        <v>0.10307075324178222</v>
      </c>
      <c r="L29" s="343">
        <f>S29/$C29</f>
        <v>0.15374444112236507</v>
      </c>
      <c r="M29" s="347">
        <f t="shared" ref="M29:Z29" si="27">SUM(M20:M28)</f>
        <v>5433.002100190939</v>
      </c>
      <c r="N29" s="347">
        <f t="shared" si="27"/>
        <v>2946.9358854032616</v>
      </c>
      <c r="O29" s="347">
        <f t="shared" si="27"/>
        <v>8246.8414824865504</v>
      </c>
      <c r="P29" s="347">
        <f t="shared" si="27"/>
        <v>998.7644788657924</v>
      </c>
      <c r="Q29" s="347">
        <f t="shared" si="27"/>
        <v>7531.7640320791061</v>
      </c>
      <c r="R29" s="347">
        <f t="shared" si="27"/>
        <v>3489.0146613199013</v>
      </c>
      <c r="S29" s="347">
        <f t="shared" si="27"/>
        <v>5204.3532457170077</v>
      </c>
      <c r="T29" s="348">
        <f t="shared" si="27"/>
        <v>21.49074229533834</v>
      </c>
      <c r="U29" s="348">
        <f t="shared" si="27"/>
        <v>148.65136308459554</v>
      </c>
      <c r="V29" s="348">
        <f t="shared" si="27"/>
        <v>2240.0037662826521</v>
      </c>
      <c r="W29" s="348">
        <f t="shared" si="27"/>
        <v>65.428272084930825</v>
      </c>
      <c r="X29" s="348">
        <f t="shared" si="27"/>
        <v>6711.263831623919</v>
      </c>
      <c r="Y29" s="348">
        <f t="shared" si="27"/>
        <v>19459.484664974116</v>
      </c>
      <c r="Z29" s="348">
        <f t="shared" si="27"/>
        <v>5204.3532457170077</v>
      </c>
      <c r="AA29" s="149">
        <f>SUM(V29:Z29)</f>
        <v>33680.533780682628</v>
      </c>
      <c r="AB29" s="184" t="b">
        <f t="shared" si="20"/>
        <v>1</v>
      </c>
    </row>
    <row r="30" spans="2:28" x14ac:dyDescent="0.25">
      <c r="S30" s="140" t="b">
        <f>+SUM(M29:S29)=C29</f>
        <v>1</v>
      </c>
      <c r="T30" s="146">
        <f t="shared" ref="T30:Z30" si="28">T29/$C29</f>
        <v>6.3486892751192568E-4</v>
      </c>
      <c r="U30" s="146">
        <f t="shared" si="28"/>
        <v>4.3913853769106054E-3</v>
      </c>
      <c r="V30" s="146">
        <f t="shared" si="28"/>
        <v>6.6173088354934032E-2</v>
      </c>
      <c r="W30" s="146">
        <f t="shared" si="28"/>
        <v>1.9328497990750552E-3</v>
      </c>
      <c r="X30" s="146">
        <f t="shared" si="28"/>
        <v>0.19826085169505192</v>
      </c>
      <c r="Y30" s="146">
        <f t="shared" si="28"/>
        <v>0.57486251472415151</v>
      </c>
      <c r="Z30" s="146">
        <f t="shared" si="28"/>
        <v>0.15374444112236507</v>
      </c>
    </row>
    <row r="31" spans="2:28" x14ac:dyDescent="0.25">
      <c r="B31" s="147" t="s">
        <v>187</v>
      </c>
      <c r="M31" s="195"/>
      <c r="N31" s="150"/>
      <c r="O31" s="151"/>
      <c r="P31" s="150"/>
      <c r="Q31" s="150"/>
      <c r="R31" s="150"/>
      <c r="S31" s="150"/>
      <c r="T31" s="152"/>
      <c r="U31" s="152"/>
      <c r="V31" s="146">
        <f>+V29/SUM($V$29:$Z$29)</f>
        <v>6.6507371316288338E-2</v>
      </c>
      <c r="W31" s="146">
        <f t="shared" ref="W31:Z31" si="29">+W29/SUM($V$29:$Z$29)</f>
        <v>1.9426138704029987E-3</v>
      </c>
      <c r="X31" s="146">
        <f t="shared" si="29"/>
        <v>0.1992623951664669</v>
      </c>
      <c r="Y31" s="146">
        <f t="shared" si="29"/>
        <v>0.5777665161629667</v>
      </c>
      <c r="Z31" s="146">
        <f t="shared" si="29"/>
        <v>0.15452110348387499</v>
      </c>
    </row>
    <row r="32" spans="2:28" x14ac:dyDescent="0.25">
      <c r="L32" s="153"/>
      <c r="M32" s="153"/>
      <c r="V32" s="154"/>
      <c r="W32" s="154"/>
      <c r="X32" s="154"/>
      <c r="Y32" s="154"/>
      <c r="Z32" s="154"/>
    </row>
    <row r="33" spans="1:28" ht="15" customHeight="1" x14ac:dyDescent="0.25">
      <c r="B33" s="591" t="s">
        <v>102</v>
      </c>
      <c r="C33" s="587" t="s">
        <v>327</v>
      </c>
      <c r="D33" s="587"/>
      <c r="E33" s="587"/>
      <c r="F33" s="588" t="s">
        <v>122</v>
      </c>
      <c r="G33" s="588"/>
      <c r="H33" s="588"/>
      <c r="I33" s="588"/>
      <c r="J33" s="588"/>
      <c r="K33" s="588"/>
      <c r="L33" s="588"/>
      <c r="M33" s="587" t="s">
        <v>300</v>
      </c>
      <c r="N33" s="587"/>
      <c r="O33" s="587"/>
      <c r="P33" s="587"/>
      <c r="Q33" s="587"/>
      <c r="R33" s="587"/>
      <c r="S33" s="587"/>
      <c r="T33" s="587" t="s">
        <v>301</v>
      </c>
      <c r="U33" s="587"/>
      <c r="V33" s="587"/>
      <c r="W33" s="587"/>
      <c r="X33" s="587"/>
      <c r="Y33" s="587"/>
      <c r="Z33" s="587"/>
    </row>
    <row r="34" spans="1:28" ht="25.5" x14ac:dyDescent="0.25">
      <c r="B34" s="592"/>
      <c r="C34" s="316" t="s">
        <v>304</v>
      </c>
      <c r="D34" s="316" t="s">
        <v>305</v>
      </c>
      <c r="E34" s="244" t="s">
        <v>303</v>
      </c>
      <c r="F34" s="368" t="s">
        <v>49</v>
      </c>
      <c r="G34" s="368" t="s">
        <v>111</v>
      </c>
      <c r="H34" s="368" t="s">
        <v>112</v>
      </c>
      <c r="I34" s="368" t="s">
        <v>113</v>
      </c>
      <c r="J34" s="368" t="s">
        <v>114</v>
      </c>
      <c r="K34" s="141" t="s">
        <v>77</v>
      </c>
      <c r="L34" s="141" t="s">
        <v>108</v>
      </c>
      <c r="M34" s="316" t="s">
        <v>49</v>
      </c>
      <c r="N34" s="316" t="s">
        <v>111</v>
      </c>
      <c r="O34" s="316" t="s">
        <v>112</v>
      </c>
      <c r="P34" s="316" t="s">
        <v>113</v>
      </c>
      <c r="Q34" s="316" t="s">
        <v>114</v>
      </c>
      <c r="R34" s="316" t="s">
        <v>77</v>
      </c>
      <c r="S34" s="316" t="s">
        <v>108</v>
      </c>
      <c r="T34" s="316" t="s">
        <v>49</v>
      </c>
      <c r="U34" s="316" t="s">
        <v>111</v>
      </c>
      <c r="V34" s="316" t="s">
        <v>112</v>
      </c>
      <c r="W34" s="316" t="s">
        <v>113</v>
      </c>
      <c r="X34" s="316" t="s">
        <v>114</v>
      </c>
      <c r="Y34" s="316" t="s">
        <v>77</v>
      </c>
      <c r="Z34" s="316" t="s">
        <v>108</v>
      </c>
    </row>
    <row r="35" spans="1:28" x14ac:dyDescent="0.15">
      <c r="B35" s="142" t="s">
        <v>96</v>
      </c>
      <c r="C35" s="143">
        <f t="shared" ref="C35:C43" si="30">+I68</f>
        <v>8370.4783079399112</v>
      </c>
      <c r="D35" s="143">
        <f>+C35-E35</f>
        <v>4185.2391539699556</v>
      </c>
      <c r="E35" s="143">
        <f>+C35*L35</f>
        <v>4185.2391539699556</v>
      </c>
      <c r="F35" s="144">
        <f t="shared" ref="F35:K36" si="31">M35/$C35</f>
        <v>9.4828962313981024E-2</v>
      </c>
      <c r="G35" s="144">
        <f t="shared" si="31"/>
        <v>5.1436547762203688E-2</v>
      </c>
      <c r="H35" s="144">
        <f t="shared" si="31"/>
        <v>0.14394241079432094</v>
      </c>
      <c r="I35" s="144">
        <f t="shared" si="31"/>
        <v>1.7432682222519029E-2</v>
      </c>
      <c r="J35" s="144">
        <f t="shared" si="31"/>
        <v>0.13146127212627551</v>
      </c>
      <c r="K35" s="144">
        <f t="shared" si="31"/>
        <v>6.0898124780699864E-2</v>
      </c>
      <c r="L35" s="343">
        <v>0.5</v>
      </c>
      <c r="M35" s="349">
        <f>+M$1*$D35</f>
        <v>793.76377201362948</v>
      </c>
      <c r="N35" s="349">
        <f t="shared" ref="N35:R35" si="32">+N$1*$D35</f>
        <v>430.54850727884116</v>
      </c>
      <c r="O35" s="349">
        <f t="shared" si="32"/>
        <v>1204.8668271464392</v>
      </c>
      <c r="P35" s="349">
        <f t="shared" si="32"/>
        <v>145.91988839280526</v>
      </c>
      <c r="Q35" s="349">
        <f t="shared" si="32"/>
        <v>1100.3937266671749</v>
      </c>
      <c r="R35" s="349">
        <f t="shared" si="32"/>
        <v>509.74643247106616</v>
      </c>
      <c r="S35" s="350">
        <f>+E35</f>
        <v>4185.2391539699556</v>
      </c>
      <c r="T35" s="302">
        <f>M35*'11| Voltage wise sales load'!$C$63</f>
        <v>3.0544366088217076</v>
      </c>
      <c r="U35" s="302">
        <f>+SUMPRODUCT(M35:N35,'11| Voltage wise sales load'!$C$64:$D$64)</f>
        <v>21.126719387609707</v>
      </c>
      <c r="V35" s="302">
        <f>+SUMPRODUCT(M35:O35,'11| Voltage wise sales load'!$C$65:$E$65)</f>
        <v>329.98118534030368</v>
      </c>
      <c r="W35" s="302">
        <f>+SUMPRODUCT(M35:P35,'11| Voltage wise sales load'!$C$66:$F$66)</f>
        <v>9.2968089094497515</v>
      </c>
      <c r="X35" s="302">
        <f>+SUMPRODUCT(M35:Q35,'11| Voltage wise sales load'!$C$67:$G$67)</f>
        <v>984.88929732981319</v>
      </c>
      <c r="Y35" s="302">
        <f>+SUMPRODUCT(M35:R35,'11| Voltage wise sales load'!$C$68:$H$68)</f>
        <v>2836.8907063939587</v>
      </c>
      <c r="Z35" s="346">
        <f>S35</f>
        <v>4185.2391539699556</v>
      </c>
      <c r="AB35" s="184" t="b">
        <f t="shared" ref="AB35:AB44" si="33">SUM(T35:Z35)=C35</f>
        <v>1</v>
      </c>
    </row>
    <row r="36" spans="1:28" x14ac:dyDescent="0.15">
      <c r="B36" s="142" t="s">
        <v>97</v>
      </c>
      <c r="C36" s="143">
        <f t="shared" si="30"/>
        <v>822.89464629229792</v>
      </c>
      <c r="D36" s="143">
        <f t="shared" ref="D36:D43" si="34">+C36-E36</f>
        <v>576.02625240460861</v>
      </c>
      <c r="E36" s="143">
        <f t="shared" ref="E36:E43" si="35">+C36*L36</f>
        <v>246.86839388768936</v>
      </c>
      <c r="F36" s="144">
        <f t="shared" si="31"/>
        <v>0.13276054723957345</v>
      </c>
      <c r="G36" s="144">
        <f t="shared" si="31"/>
        <v>7.2011166867085169E-2</v>
      </c>
      <c r="H36" s="144">
        <f t="shared" si="31"/>
        <v>0.20151937511204934</v>
      </c>
      <c r="I36" s="144">
        <f t="shared" si="31"/>
        <v>2.4405755111526643E-2</v>
      </c>
      <c r="J36" s="144">
        <f t="shared" si="31"/>
        <v>0.18404578097678576</v>
      </c>
      <c r="K36" s="144">
        <f t="shared" si="31"/>
        <v>8.5257374692979823E-2</v>
      </c>
      <c r="L36" s="343">
        <v>0.3</v>
      </c>
      <c r="M36" s="349">
        <f t="shared" ref="M36:R43" si="36">+M$1*$D36</f>
        <v>109.24794356228071</v>
      </c>
      <c r="N36" s="349">
        <f t="shared" si="36"/>
        <v>59.257603688185696</v>
      </c>
      <c r="O36" s="349">
        <f t="shared" si="36"/>
        <v>165.82921490387474</v>
      </c>
      <c r="P36" s="349">
        <f t="shared" si="36"/>
        <v>20.083365219996161</v>
      </c>
      <c r="Q36" s="349">
        <f t="shared" si="36"/>
        <v>151.45028783848184</v>
      </c>
      <c r="R36" s="349">
        <f t="shared" si="36"/>
        <v>70.15783719178954</v>
      </c>
      <c r="S36" s="350">
        <f t="shared" ref="S36:S43" si="37">+E36</f>
        <v>246.86839388768936</v>
      </c>
      <c r="T36" s="302">
        <f>M36*'11| Voltage wise sales load'!$C$63</f>
        <v>0.42039071323273786</v>
      </c>
      <c r="U36" s="302">
        <f>+SUMPRODUCT(M36:N36,'11| Voltage wise sales load'!$C$64:$D$64)</f>
        <v>2.9077298923061661</v>
      </c>
      <c r="V36" s="302">
        <f>+SUMPRODUCT(M36:O36,'11| Voltage wise sales load'!$C$65:$E$65)</f>
        <v>45.416239923901429</v>
      </c>
      <c r="W36" s="302">
        <f>+SUMPRODUCT(M36:P36,'11| Voltage wise sales load'!$C$66:$F$66)</f>
        <v>1.2795459944869279</v>
      </c>
      <c r="X36" s="302">
        <f>+SUMPRODUCT(M36:Q36,'11| Voltage wise sales load'!$C$67:$G$67)</f>
        <v>135.55308791282832</v>
      </c>
      <c r="Y36" s="302">
        <f>+SUMPRODUCT(M36:R36,'11| Voltage wise sales load'!$C$68:$H$68)</f>
        <v>390.44925796785316</v>
      </c>
      <c r="Z36" s="346">
        <f t="shared" ref="Z36:Z43" si="38">S36</f>
        <v>246.86839388768936</v>
      </c>
      <c r="AB36" s="184" t="b">
        <f t="shared" si="33"/>
        <v>1</v>
      </c>
    </row>
    <row r="37" spans="1:28" x14ac:dyDescent="0.15">
      <c r="B37" s="142" t="s">
        <v>98</v>
      </c>
      <c r="C37" s="143">
        <f t="shared" si="30"/>
        <v>219.77308852186985</v>
      </c>
      <c r="D37" s="143">
        <f t="shared" si="34"/>
        <v>219.77308852186985</v>
      </c>
      <c r="E37" s="143">
        <f t="shared" si="35"/>
        <v>0</v>
      </c>
      <c r="F37" s="144"/>
      <c r="G37" s="144"/>
      <c r="H37" s="144"/>
      <c r="I37" s="144"/>
      <c r="J37" s="144"/>
      <c r="K37" s="144"/>
      <c r="L37" s="343"/>
      <c r="M37" s="349">
        <f t="shared" si="36"/>
        <v>41.681707858135226</v>
      </c>
      <c r="N37" s="349">
        <f t="shared" si="36"/>
        <v>22.608737929204356</v>
      </c>
      <c r="O37" s="349">
        <f t="shared" si="36"/>
        <v>63.269336379103301</v>
      </c>
      <c r="P37" s="349">
        <f t="shared" si="36"/>
        <v>7.6624688265266032</v>
      </c>
      <c r="Q37" s="349">
        <f t="shared" si="36"/>
        <v>57.78329959241114</v>
      </c>
      <c r="R37" s="349">
        <f t="shared" si="36"/>
        <v>26.767537936489255</v>
      </c>
      <c r="S37" s="350">
        <f t="shared" si="37"/>
        <v>0</v>
      </c>
      <c r="T37" s="302">
        <f>M37*'11| Voltage wise sales load'!$C$63</f>
        <v>0.16039297696483132</v>
      </c>
      <c r="U37" s="302">
        <f>+SUMPRODUCT(M37:N37,'11| Voltage wise sales load'!$C$64:$D$64)</f>
        <v>1.1093952339009356</v>
      </c>
      <c r="V37" s="302">
        <f>+SUMPRODUCT(M37:O37,'11| Voltage wise sales load'!$C$65:$E$65)</f>
        <v>17.327799341539542</v>
      </c>
      <c r="W37" s="302">
        <f>+SUMPRODUCT(M37:P37,'11| Voltage wise sales load'!$C$66:$F$66)</f>
        <v>0.48818916488662756</v>
      </c>
      <c r="X37" s="302">
        <f>+SUMPRODUCT(M37:Q37,'11| Voltage wise sales load'!$C$67:$G$67)</f>
        <v>51.717991436878606</v>
      </c>
      <c r="Y37" s="302">
        <f>+SUMPRODUCT(M37:R37,'11| Voltage wise sales load'!$C$68:$H$68)</f>
        <v>148.96932036769934</v>
      </c>
      <c r="Z37" s="346">
        <f t="shared" si="38"/>
        <v>0</v>
      </c>
      <c r="AB37" s="184" t="b">
        <f t="shared" si="33"/>
        <v>1</v>
      </c>
    </row>
    <row r="38" spans="1:28" x14ac:dyDescent="0.15">
      <c r="B38" s="142" t="s">
        <v>99</v>
      </c>
      <c r="C38" s="143">
        <f t="shared" si="30"/>
        <v>9.9343374286411485</v>
      </c>
      <c r="D38" s="143">
        <f t="shared" si="34"/>
        <v>9.9343374286411485</v>
      </c>
      <c r="E38" s="143">
        <f t="shared" si="35"/>
        <v>0</v>
      </c>
      <c r="F38" s="144"/>
      <c r="G38" s="144"/>
      <c r="H38" s="144"/>
      <c r="I38" s="144"/>
      <c r="J38" s="144"/>
      <c r="K38" s="144"/>
      <c r="L38" s="343"/>
      <c r="M38" s="349">
        <f t="shared" si="36"/>
        <v>1.8841258192699653</v>
      </c>
      <c r="N38" s="349">
        <f t="shared" si="36"/>
        <v>1.0219760432682965</v>
      </c>
      <c r="O38" s="349">
        <f t="shared" si="36"/>
        <v>2.8599449582457241</v>
      </c>
      <c r="P38" s="349">
        <f t="shared" si="36"/>
        <v>0.3463642949695559</v>
      </c>
      <c r="Q38" s="349">
        <f t="shared" si="36"/>
        <v>2.6119612722016763</v>
      </c>
      <c r="R38" s="349">
        <f t="shared" si="36"/>
        <v>1.2099650406859315</v>
      </c>
      <c r="S38" s="350">
        <f t="shared" si="37"/>
        <v>0</v>
      </c>
      <c r="T38" s="302">
        <f>M38*'11| Voltage wise sales load'!$C$63</f>
        <v>7.250195941048262E-3</v>
      </c>
      <c r="U38" s="302">
        <f>+SUMPRODUCT(M38:N38,'11| Voltage wise sales load'!$C$64:$D$64)</f>
        <v>5.0147662161108705E-2</v>
      </c>
      <c r="V38" s="302">
        <f>+SUMPRODUCT(M38:O38,'11| Voltage wise sales load'!$C$65:$E$65)</f>
        <v>0.78326334999614788</v>
      </c>
      <c r="W38" s="302">
        <f>+SUMPRODUCT(M38:P38,'11| Voltage wise sales load'!$C$66:$F$66)</f>
        <v>2.2067469341259572E-2</v>
      </c>
      <c r="X38" s="302">
        <f>+SUMPRODUCT(M38:Q38,'11| Voltage wise sales load'!$C$67:$G$67)</f>
        <v>2.3377929550933088</v>
      </c>
      <c r="Y38" s="302">
        <f>+SUMPRODUCT(M38:R38,'11| Voltage wise sales load'!$C$68:$H$68)</f>
        <v>6.733815796108277</v>
      </c>
      <c r="Z38" s="346">
        <f t="shared" si="38"/>
        <v>0</v>
      </c>
      <c r="AB38" s="184" t="b">
        <f t="shared" si="33"/>
        <v>1</v>
      </c>
    </row>
    <row r="39" spans="1:28" x14ac:dyDescent="0.15">
      <c r="B39" s="142" t="s">
        <v>103</v>
      </c>
      <c r="C39" s="143">
        <f t="shared" si="30"/>
        <v>9079.8902007293382</v>
      </c>
      <c r="D39" s="143">
        <f t="shared" si="34"/>
        <v>8171.901180656404</v>
      </c>
      <c r="E39" s="143">
        <f t="shared" si="35"/>
        <v>907.98902007293384</v>
      </c>
      <c r="F39" s="144">
        <f t="shared" ref="F39:K44" si="39">M39/$C39</f>
        <v>0.17069213216516585</v>
      </c>
      <c r="G39" s="144">
        <f t="shared" si="39"/>
        <v>9.2585785971966636E-2</v>
      </c>
      <c r="H39" s="144">
        <f t="shared" si="39"/>
        <v>0.25909633942977767</v>
      </c>
      <c r="I39" s="144">
        <f t="shared" si="39"/>
        <v>3.1378828000534251E-2</v>
      </c>
      <c r="J39" s="144">
        <f t="shared" si="39"/>
        <v>0.23663028982729589</v>
      </c>
      <c r="K39" s="144">
        <f t="shared" si="39"/>
        <v>0.10961662460525975</v>
      </c>
      <c r="L39" s="343">
        <v>0.1</v>
      </c>
      <c r="M39" s="349">
        <f t="shared" si="36"/>
        <v>1549.8658181880865</v>
      </c>
      <c r="N39" s="349">
        <f t="shared" si="36"/>
        <v>840.66877077368372</v>
      </c>
      <c r="O39" s="349">
        <f t="shared" si="36"/>
        <v>2352.5663134332808</v>
      </c>
      <c r="P39" s="349">
        <f t="shared" si="36"/>
        <v>284.91631287242234</v>
      </c>
      <c r="Q39" s="349">
        <f t="shared" si="36"/>
        <v>2148.5770497986073</v>
      </c>
      <c r="R39" s="349">
        <f t="shared" si="36"/>
        <v>995.30691559032448</v>
      </c>
      <c r="S39" s="350">
        <f t="shared" si="37"/>
        <v>907.98902007293384</v>
      </c>
      <c r="T39" s="302">
        <f>M39*'11| Voltage wise sales load'!$C$63</f>
        <v>5.9639493017247638</v>
      </c>
      <c r="U39" s="302">
        <f>+SUMPRODUCT(M39:N39,'11| Voltage wise sales load'!$C$64:$D$64)</f>
        <v>41.251038890630547</v>
      </c>
      <c r="V39" s="302">
        <f>+SUMPRODUCT(M39:O39,'11| Voltage wise sales load'!$C$65:$E$65)</f>
        <v>644.30574666658231</v>
      </c>
      <c r="W39" s="302">
        <f>+SUMPRODUCT(M39:P39,'11| Voltage wise sales load'!$C$66:$F$66)</f>
        <v>18.15251193743725</v>
      </c>
      <c r="X39" s="302">
        <f>+SUMPRODUCT(M39:Q39,'11| Voltage wise sales load'!$C$67:$G$67)</f>
        <v>1923.0485321324923</v>
      </c>
      <c r="Y39" s="302">
        <f>+SUMPRODUCT(M39:R39,'11| Voltage wise sales load'!$C$68:$H$68)</f>
        <v>5539.1794017275388</v>
      </c>
      <c r="Z39" s="346">
        <f t="shared" si="38"/>
        <v>907.98902007293384</v>
      </c>
      <c r="AB39" s="184" t="b">
        <f t="shared" si="33"/>
        <v>1</v>
      </c>
    </row>
    <row r="40" spans="1:28" x14ac:dyDescent="0.15">
      <c r="B40" s="142" t="s">
        <v>104</v>
      </c>
      <c r="C40" s="143">
        <f t="shared" si="30"/>
        <v>16703.856028251241</v>
      </c>
      <c r="D40" s="143">
        <f t="shared" si="34"/>
        <v>16703.856028251241</v>
      </c>
      <c r="E40" s="143">
        <f t="shared" si="35"/>
        <v>0</v>
      </c>
      <c r="F40" s="144">
        <f t="shared" si="39"/>
        <v>0.18965792462796205</v>
      </c>
      <c r="G40" s="144">
        <f t="shared" si="39"/>
        <v>0.10287309552440738</v>
      </c>
      <c r="H40" s="144">
        <f t="shared" si="39"/>
        <v>0.28788482158864187</v>
      </c>
      <c r="I40" s="144">
        <f t="shared" si="39"/>
        <v>3.4865364445038058E-2</v>
      </c>
      <c r="J40" s="144">
        <f t="shared" si="39"/>
        <v>0.26292254425255102</v>
      </c>
      <c r="K40" s="144">
        <f t="shared" si="39"/>
        <v>0.12179624956139973</v>
      </c>
      <c r="L40" s="343">
        <v>0</v>
      </c>
      <c r="M40" s="349">
        <f t="shared" si="36"/>
        <v>3168.0186676024032</v>
      </c>
      <c r="N40" s="349">
        <f t="shared" si="36"/>
        <v>1718.3773768202379</v>
      </c>
      <c r="O40" s="349">
        <f t="shared" si="36"/>
        <v>4808.7866125354685</v>
      </c>
      <c r="P40" s="349">
        <f t="shared" si="36"/>
        <v>582.38602806242545</v>
      </c>
      <c r="Q40" s="349">
        <f t="shared" si="36"/>
        <v>4391.8203257761279</v>
      </c>
      <c r="R40" s="349">
        <f t="shared" si="36"/>
        <v>2034.4670174545795</v>
      </c>
      <c r="S40" s="350">
        <f t="shared" si="37"/>
        <v>0</v>
      </c>
      <c r="T40" s="302">
        <f>M40*'11| Voltage wise sales load'!$C$63</f>
        <v>12.190669991410488</v>
      </c>
      <c r="U40" s="302">
        <f>+SUMPRODUCT(M40:N40,'11| Voltage wise sales load'!$C$64:$D$64)</f>
        <v>84.319597045046208</v>
      </c>
      <c r="V40" s="302">
        <f>+SUMPRODUCT(M40:O40,'11| Voltage wise sales load'!$C$65:$E$65)</f>
        <v>1316.9995809505158</v>
      </c>
      <c r="W40" s="302">
        <f>+SUMPRODUCT(M40:P40,'11| Voltage wise sales load'!$C$66:$F$66)</f>
        <v>37.104822886478914</v>
      </c>
      <c r="X40" s="302">
        <f>+SUMPRODUCT(M40:Q40,'11| Voltage wise sales load'!$C$67:$G$67)</f>
        <v>3930.8265122095877</v>
      </c>
      <c r="Y40" s="302">
        <f>+SUMPRODUCT(M40:R40,'11| Voltage wise sales load'!$C$68:$H$68)</f>
        <v>11322.414845168203</v>
      </c>
      <c r="Z40" s="346">
        <f t="shared" si="38"/>
        <v>0</v>
      </c>
      <c r="AB40" s="184" t="b">
        <f t="shared" si="33"/>
        <v>1</v>
      </c>
    </row>
    <row r="41" spans="1:28" x14ac:dyDescent="0.15">
      <c r="B41" s="142" t="s">
        <v>100</v>
      </c>
      <c r="C41" s="143">
        <f t="shared" si="30"/>
        <v>23.899699748161694</v>
      </c>
      <c r="D41" s="143">
        <f t="shared" si="34"/>
        <v>21.509729773345526</v>
      </c>
      <c r="E41" s="143">
        <f t="shared" si="35"/>
        <v>2.3899699748161694</v>
      </c>
      <c r="F41" s="144">
        <f t="shared" si="39"/>
        <v>0.17069213216516585</v>
      </c>
      <c r="G41" s="144">
        <f t="shared" si="39"/>
        <v>9.2585785971966636E-2</v>
      </c>
      <c r="H41" s="144">
        <f t="shared" si="39"/>
        <v>0.25909633942977772</v>
      </c>
      <c r="I41" s="144">
        <f t="shared" si="39"/>
        <v>3.1378828000534251E-2</v>
      </c>
      <c r="J41" s="144">
        <f t="shared" si="39"/>
        <v>0.23663028982729595</v>
      </c>
      <c r="K41" s="144">
        <f t="shared" si="39"/>
        <v>0.10961662460525977</v>
      </c>
      <c r="L41" s="343">
        <v>0.1</v>
      </c>
      <c r="M41" s="349">
        <f t="shared" si="36"/>
        <v>4.0794907081209972</v>
      </c>
      <c r="N41" s="349">
        <f t="shared" si="36"/>
        <v>2.2127724856775637</v>
      </c>
      <c r="O41" s="349">
        <f t="shared" si="36"/>
        <v>6.1923247182194752</v>
      </c>
      <c r="P41" s="349">
        <f t="shared" si="36"/>
        <v>0.74994456766197759</v>
      </c>
      <c r="Q41" s="349">
        <f t="shared" si="36"/>
        <v>5.6553928781928535</v>
      </c>
      <c r="R41" s="349">
        <f t="shared" si="36"/>
        <v>2.6198044154726619</v>
      </c>
      <c r="S41" s="350">
        <f t="shared" si="37"/>
        <v>2.3899699748161694</v>
      </c>
      <c r="T41" s="302">
        <f>M41*'11| Voltage wise sales load'!$C$63</f>
        <v>1.5698053002120144E-2</v>
      </c>
      <c r="U41" s="302">
        <f>+SUMPRODUCT(M41:N41,'11| Voltage wise sales load'!$C$64:$D$64)</f>
        <v>0.10857922529796893</v>
      </c>
      <c r="V41" s="302">
        <f>+SUMPRODUCT(M41:O41,'11| Voltage wise sales load'!$C$65:$E$65)</f>
        <v>1.6959141080923597</v>
      </c>
      <c r="W41" s="302">
        <f>+SUMPRODUCT(M41:P41,'11| Voltage wise sales load'!$C$66:$F$66)</f>
        <v>4.7780267755310871E-2</v>
      </c>
      <c r="X41" s="302">
        <f>+SUMPRODUCT(M41:Q41,'11| Voltage wise sales load'!$C$67:$G$67)</f>
        <v>5.0617663323085011</v>
      </c>
      <c r="Y41" s="302">
        <f>+SUMPRODUCT(M41:R41,'11| Voltage wise sales load'!$C$68:$H$68)</f>
        <v>14.57999178688927</v>
      </c>
      <c r="Z41" s="346">
        <f t="shared" si="38"/>
        <v>2.3899699748161694</v>
      </c>
      <c r="AB41" s="184" t="b">
        <f t="shared" si="33"/>
        <v>1</v>
      </c>
    </row>
    <row r="42" spans="1:28" x14ac:dyDescent="0.15">
      <c r="B42" s="142" t="s">
        <v>105</v>
      </c>
      <c r="C42" s="143">
        <f t="shared" si="30"/>
        <v>23.301199662510484</v>
      </c>
      <c r="D42" s="143">
        <f t="shared" si="34"/>
        <v>11.650599831255242</v>
      </c>
      <c r="E42" s="143">
        <f t="shared" si="35"/>
        <v>11.650599831255242</v>
      </c>
      <c r="F42" s="144">
        <f t="shared" si="39"/>
        <v>9.4828962313981024E-2</v>
      </c>
      <c r="G42" s="144">
        <f t="shared" si="39"/>
        <v>5.1436547762203688E-2</v>
      </c>
      <c r="H42" s="144">
        <f t="shared" si="39"/>
        <v>0.14394241079432094</v>
      </c>
      <c r="I42" s="144">
        <f t="shared" si="39"/>
        <v>1.7432682222519029E-2</v>
      </c>
      <c r="J42" s="144">
        <f t="shared" si="39"/>
        <v>0.13146127212627551</v>
      </c>
      <c r="K42" s="144">
        <f t="shared" si="39"/>
        <v>6.0898124780699857E-2</v>
      </c>
      <c r="L42" s="343">
        <v>0.5</v>
      </c>
      <c r="M42" s="349">
        <f t="shared" si="36"/>
        <v>2.209628584666754</v>
      </c>
      <c r="N42" s="349">
        <f t="shared" si="36"/>
        <v>1.1985332693573649</v>
      </c>
      <c r="O42" s="349">
        <f t="shared" si="36"/>
        <v>3.3540308538215764</v>
      </c>
      <c r="P42" s="349">
        <f t="shared" si="36"/>
        <v>0.40620240912001293</v>
      </c>
      <c r="Q42" s="349">
        <f t="shared" si="36"/>
        <v>3.06320534970197</v>
      </c>
      <c r="R42" s="349">
        <f t="shared" si="36"/>
        <v>1.4189993645875649</v>
      </c>
      <c r="S42" s="350">
        <f t="shared" si="37"/>
        <v>11.650599831255242</v>
      </c>
      <c r="T42" s="302">
        <f>M42*'11| Voltage wise sales load'!$C$63</f>
        <v>8.5027443666062675E-3</v>
      </c>
      <c r="U42" s="302">
        <f>+SUMPRODUCT(M42:N42,'11| Voltage wise sales load'!$C$64:$D$64)</f>
        <v>5.8811203918606336E-2</v>
      </c>
      <c r="V42" s="302">
        <f>+SUMPRODUCT(M42:O42,'11| Voltage wise sales load'!$C$65:$E$65)</f>
        <v>0.91858042057081102</v>
      </c>
      <c r="W42" s="302">
        <f>+SUMPRODUCT(M42:P42,'11| Voltage wise sales load'!$C$66:$F$66)</f>
        <v>2.5879859268951352E-2</v>
      </c>
      <c r="X42" s="302">
        <f>+SUMPRODUCT(M42:Q42,'11| Voltage wise sales load'!$C$67:$G$67)</f>
        <v>2.7416715411331989</v>
      </c>
      <c r="Y42" s="302">
        <f>+SUMPRODUCT(M42:R42,'11| Voltage wise sales load'!$C$68:$H$68)</f>
        <v>7.8971540619970693</v>
      </c>
      <c r="Z42" s="346">
        <f t="shared" si="38"/>
        <v>11.650599831255242</v>
      </c>
      <c r="AB42" s="184" t="b">
        <f t="shared" si="33"/>
        <v>1</v>
      </c>
    </row>
    <row r="43" spans="1:28" x14ac:dyDescent="0.15">
      <c r="B43" s="142" t="s">
        <v>101</v>
      </c>
      <c r="C43" s="143">
        <f t="shared" si="30"/>
        <v>190.53446851622556</v>
      </c>
      <c r="D43" s="143">
        <f t="shared" si="34"/>
        <v>95.267234258112779</v>
      </c>
      <c r="E43" s="143">
        <f t="shared" si="35"/>
        <v>95.267234258112779</v>
      </c>
      <c r="F43" s="144">
        <f t="shared" si="39"/>
        <v>9.4828962313981024E-2</v>
      </c>
      <c r="G43" s="144">
        <f t="shared" si="39"/>
        <v>5.1436547762203688E-2</v>
      </c>
      <c r="H43" s="144">
        <f t="shared" si="39"/>
        <v>0.14394241079432094</v>
      </c>
      <c r="I43" s="144">
        <f t="shared" si="39"/>
        <v>1.7432682222519029E-2</v>
      </c>
      <c r="J43" s="144">
        <f t="shared" si="39"/>
        <v>0.13146127212627551</v>
      </c>
      <c r="K43" s="144">
        <f t="shared" si="39"/>
        <v>6.0898124780699857E-2</v>
      </c>
      <c r="L43" s="343">
        <v>0.5</v>
      </c>
      <c r="M43" s="349">
        <f t="shared" si="36"/>
        <v>18.068185934439558</v>
      </c>
      <c r="N43" s="349">
        <f t="shared" si="36"/>
        <v>9.8004352901809302</v>
      </c>
      <c r="O43" s="349">
        <f t="shared" si="36"/>
        <v>27.425990737640149</v>
      </c>
      <c r="P43" s="349">
        <f t="shared" si="36"/>
        <v>3.3215268420799169</v>
      </c>
      <c r="Q43" s="349">
        <f t="shared" si="36"/>
        <v>25.047903615046803</v>
      </c>
      <c r="R43" s="349">
        <f t="shared" si="36"/>
        <v>11.603191838725433</v>
      </c>
      <c r="S43" s="350">
        <f t="shared" si="37"/>
        <v>95.267234258112779</v>
      </c>
      <c r="T43" s="302">
        <f>M43*'11| Voltage wise sales load'!$C$63</f>
        <v>6.9527144622823653E-2</v>
      </c>
      <c r="U43" s="302">
        <f>+SUMPRODUCT(M43:N43,'11| Voltage wise sales load'!$C$64:$D$64)</f>
        <v>0.48090062502059716</v>
      </c>
      <c r="V43" s="302">
        <f>+SUMPRODUCT(M43:O43,'11| Voltage wise sales load'!$C$65:$E$65)</f>
        <v>7.5112541310250096</v>
      </c>
      <c r="W43" s="302">
        <f>+SUMPRODUCT(M43:P43,'11| Voltage wise sales load'!$C$66:$F$66)</f>
        <v>0.21162022996686733</v>
      </c>
      <c r="X43" s="302">
        <f>+SUMPRODUCT(M43:Q43,'11| Voltage wise sales load'!$C$67:$G$67)</f>
        <v>22.418713950438434</v>
      </c>
      <c r="Y43" s="302">
        <f>+SUMPRODUCT(M43:R43,'11| Voltage wise sales load'!$C$68:$H$68)</f>
        <v>64.575218177039062</v>
      </c>
      <c r="Z43" s="346">
        <f t="shared" si="38"/>
        <v>95.267234258112779</v>
      </c>
      <c r="AB43" s="184" t="b">
        <f t="shared" si="33"/>
        <v>1</v>
      </c>
    </row>
    <row r="44" spans="1:28" x14ac:dyDescent="0.15">
      <c r="B44" s="142" t="s">
        <v>107</v>
      </c>
      <c r="C44" s="145">
        <f>SUM(C35:C43)</f>
        <v>35444.561977090198</v>
      </c>
      <c r="D44" s="145">
        <f t="shared" ref="D44" si="40">SUM(D35:D43)</f>
        <v>29995.157605095435</v>
      </c>
      <c r="E44" s="145">
        <f t="shared" ref="E44" si="41">SUM(E35:E43)</f>
        <v>5449.4043719947631</v>
      </c>
      <c r="F44" s="144">
        <f t="shared" si="39"/>
        <v>0.16049907300160837</v>
      </c>
      <c r="G44" s="144">
        <f t="shared" si="39"/>
        <v>8.7056928946479692E-2</v>
      </c>
      <c r="H44" s="144">
        <f t="shared" si="39"/>
        <v>0.24362413058588439</v>
      </c>
      <c r="I44" s="144">
        <f t="shared" si="39"/>
        <v>2.9505008473908106E-2</v>
      </c>
      <c r="J44" s="144">
        <f t="shared" si="39"/>
        <v>0.22249966462797224</v>
      </c>
      <c r="K44" s="144">
        <f t="shared" si="39"/>
        <v>0.10307075324178222</v>
      </c>
      <c r="L44" s="343">
        <f>S44/$C44</f>
        <v>0.15374444112236504</v>
      </c>
      <c r="M44" s="347">
        <f t="shared" ref="M44:Z44" si="42">SUM(M35:M43)</f>
        <v>5688.8193402710322</v>
      </c>
      <c r="N44" s="347">
        <f t="shared" si="42"/>
        <v>3085.6947135786372</v>
      </c>
      <c r="O44" s="347">
        <f t="shared" si="42"/>
        <v>8635.1505956660949</v>
      </c>
      <c r="P44" s="347">
        <f t="shared" si="42"/>
        <v>1045.7921014880073</v>
      </c>
      <c r="Q44" s="347">
        <f t="shared" si="42"/>
        <v>7886.4031527879461</v>
      </c>
      <c r="R44" s="347">
        <f t="shared" si="42"/>
        <v>3653.2977013037203</v>
      </c>
      <c r="S44" s="347">
        <f t="shared" si="42"/>
        <v>5449.4043719947631</v>
      </c>
      <c r="T44" s="348">
        <f t="shared" si="42"/>
        <v>21.890817730087125</v>
      </c>
      <c r="U44" s="348">
        <f t="shared" si="42"/>
        <v>151.41291916589185</v>
      </c>
      <c r="V44" s="348">
        <f t="shared" si="42"/>
        <v>2364.9395642325271</v>
      </c>
      <c r="W44" s="348">
        <f t="shared" si="42"/>
        <v>66.629226719071866</v>
      </c>
      <c r="X44" s="348">
        <f t="shared" si="42"/>
        <v>7058.5953658005728</v>
      </c>
      <c r="Y44" s="348">
        <f t="shared" si="42"/>
        <v>20331.689711447289</v>
      </c>
      <c r="Z44" s="348">
        <f t="shared" si="42"/>
        <v>5449.4043719947631</v>
      </c>
      <c r="AA44" s="149">
        <f>SUM(V44:Z44)</f>
        <v>35271.258240194227</v>
      </c>
      <c r="AB44" s="184" t="b">
        <f t="shared" si="33"/>
        <v>1</v>
      </c>
    </row>
    <row r="45" spans="1:28" x14ac:dyDescent="0.15">
      <c r="A45" s="462"/>
      <c r="B45" s="462"/>
      <c r="C45" s="462"/>
      <c r="D45" s="462"/>
      <c r="E45" s="462"/>
      <c r="F45" s="462"/>
      <c r="G45" s="462"/>
      <c r="H45" s="462"/>
      <c r="I45" s="462"/>
      <c r="J45" s="462"/>
      <c r="K45" s="462"/>
      <c r="L45" s="462"/>
      <c r="M45" s="462"/>
      <c r="N45" s="462"/>
      <c r="O45" s="462"/>
      <c r="P45" s="462"/>
      <c r="Q45" s="462"/>
      <c r="R45" s="462"/>
      <c r="S45" s="462"/>
      <c r="T45" s="85"/>
      <c r="U45" s="85"/>
      <c r="V45" s="85"/>
      <c r="W45" s="85"/>
      <c r="X45" s="85"/>
      <c r="Y45" s="85"/>
      <c r="Z45" s="85"/>
      <c r="AA45" s="149"/>
      <c r="AB45" s="184"/>
    </row>
    <row r="46" spans="1:28" x14ac:dyDescent="0.15">
      <c r="A46" s="462"/>
      <c r="B46" s="462"/>
      <c r="C46" s="462"/>
      <c r="D46" s="462"/>
      <c r="E46" s="462"/>
      <c r="F46" s="462"/>
      <c r="G46" s="462"/>
      <c r="H46" s="462"/>
      <c r="I46" s="462"/>
      <c r="J46" s="462"/>
      <c r="K46" s="462"/>
      <c r="L46" s="462"/>
      <c r="M46" s="462"/>
      <c r="N46" s="462"/>
      <c r="O46" s="462"/>
      <c r="P46" s="462"/>
      <c r="Q46" s="462"/>
      <c r="R46" s="462"/>
      <c r="S46" s="462"/>
      <c r="T46" s="85"/>
      <c r="U46" s="85"/>
      <c r="V46" s="85"/>
      <c r="W46" s="85"/>
      <c r="X46" s="85"/>
      <c r="Y46" s="85"/>
      <c r="Z46" s="85"/>
      <c r="AA46" s="149"/>
      <c r="AB46" s="184"/>
    </row>
    <row r="47" spans="1:28" x14ac:dyDescent="0.25">
      <c r="A47" s="196"/>
      <c r="B47" s="197"/>
      <c r="C47" s="196"/>
      <c r="D47" s="196"/>
      <c r="E47" s="196"/>
      <c r="F47" s="196"/>
      <c r="G47" s="196"/>
      <c r="H47" s="196"/>
      <c r="I47" s="196"/>
      <c r="J47" s="196"/>
      <c r="M47" s="155"/>
      <c r="N47" s="155"/>
      <c r="S47" s="140" t="b">
        <f>+SUM(M44:S44)=C44</f>
        <v>1</v>
      </c>
      <c r="T47" s="146">
        <f t="shared" ref="T47" si="43">T44/$C44</f>
        <v>6.1760722968551241E-4</v>
      </c>
      <c r="U47" s="146">
        <f t="shared" ref="U47" si="44">U44/$C44</f>
        <v>4.2718236795748384E-3</v>
      </c>
      <c r="V47" s="146">
        <f t="shared" ref="V47" si="45">V44/$C44</f>
        <v>6.672221159796303E-2</v>
      </c>
      <c r="W47" s="146">
        <f t="shared" ref="W47" si="46">W44/$C44</f>
        <v>1.879815210077587E-3</v>
      </c>
      <c r="X47" s="146">
        <f t="shared" ref="X47" si="47">X44/$C44</f>
        <v>0.19914466344267245</v>
      </c>
      <c r="Y47" s="146">
        <f t="shared" ref="Y47" si="48">Y44/$C44</f>
        <v>0.57361943771766166</v>
      </c>
      <c r="Z47" s="146">
        <f t="shared" ref="Z47" si="49">Z44/$C44</f>
        <v>0.15374444112236504</v>
      </c>
    </row>
    <row r="48" spans="1:28" ht="15" customHeight="1" x14ac:dyDescent="0.25">
      <c r="A48" s="582" t="s">
        <v>240</v>
      </c>
      <c r="B48" s="583"/>
      <c r="C48" s="583"/>
      <c r="D48" s="583"/>
      <c r="E48" s="583"/>
      <c r="F48" s="583"/>
      <c r="G48" s="583"/>
      <c r="H48" s="583"/>
      <c r="I48" s="584"/>
      <c r="J48" s="196"/>
      <c r="M48" s="153"/>
      <c r="T48" s="153"/>
      <c r="U48" s="153"/>
      <c r="V48" s="146">
        <f>+V44/SUM($V$44:$Z$44)</f>
        <v>6.7050048175982063E-2</v>
      </c>
      <c r="W48" s="146">
        <f t="shared" ref="W48:Z48" si="50">+W44/SUM($V$44:$Z$44)</f>
        <v>1.889051597346842E-3</v>
      </c>
      <c r="X48" s="146">
        <f t="shared" si="50"/>
        <v>0.20012315176657852</v>
      </c>
      <c r="Y48" s="146">
        <f t="shared" si="50"/>
        <v>0.57643789095898523</v>
      </c>
      <c r="Z48" s="146">
        <f t="shared" si="50"/>
        <v>0.15449985750110726</v>
      </c>
    </row>
    <row r="49" spans="1:10" ht="15" customHeight="1" x14ac:dyDescent="0.25">
      <c r="A49" s="589" t="s">
        <v>110</v>
      </c>
      <c r="B49" s="589" t="s">
        <v>72</v>
      </c>
      <c r="C49" s="582" t="s">
        <v>109</v>
      </c>
      <c r="D49" s="583"/>
      <c r="E49" s="583"/>
      <c r="F49" s="583"/>
      <c r="G49" s="583"/>
      <c r="H49" s="584"/>
      <c r="I49" s="589" t="s">
        <v>7</v>
      </c>
      <c r="J49" s="196"/>
    </row>
    <row r="50" spans="1:10" x14ac:dyDescent="0.25">
      <c r="A50" s="590"/>
      <c r="B50" s="590"/>
      <c r="C50" s="198" t="s">
        <v>49</v>
      </c>
      <c r="D50" s="198" t="s">
        <v>111</v>
      </c>
      <c r="E50" s="198" t="s">
        <v>112</v>
      </c>
      <c r="F50" s="198" t="s">
        <v>113</v>
      </c>
      <c r="G50" s="198" t="s">
        <v>114</v>
      </c>
      <c r="H50" s="198" t="s">
        <v>115</v>
      </c>
      <c r="I50" s="590"/>
      <c r="J50" s="196"/>
    </row>
    <row r="51" spans="1:10" ht="25.5" x14ac:dyDescent="0.25">
      <c r="A51" s="198"/>
      <c r="B51" s="199" t="s">
        <v>116</v>
      </c>
      <c r="C51" s="313">
        <v>4591</v>
      </c>
      <c r="D51" s="313">
        <v>3074</v>
      </c>
      <c r="E51" s="313">
        <v>6508</v>
      </c>
      <c r="F51" s="313">
        <v>1321</v>
      </c>
      <c r="G51" s="313">
        <v>161159</v>
      </c>
      <c r="H51" s="313">
        <v>167021</v>
      </c>
      <c r="I51" s="313">
        <f>SUM(C51:H51)</f>
        <v>343674</v>
      </c>
      <c r="J51" s="196"/>
    </row>
    <row r="52" spans="1:10" x14ac:dyDescent="0.25">
      <c r="A52" s="198"/>
      <c r="B52" s="199" t="s">
        <v>117</v>
      </c>
      <c r="C52" s="313">
        <v>41</v>
      </c>
      <c r="D52" s="313">
        <v>23.07</v>
      </c>
      <c r="E52" s="313">
        <v>21.4</v>
      </c>
      <c r="F52" s="313">
        <v>21.4</v>
      </c>
      <c r="G52" s="313">
        <v>1.25</v>
      </c>
      <c r="H52" s="313">
        <v>1.1000000000000001</v>
      </c>
      <c r="I52" s="313"/>
      <c r="J52" s="196"/>
    </row>
    <row r="53" spans="1:10" x14ac:dyDescent="0.25">
      <c r="A53" s="198">
        <v>1</v>
      </c>
      <c r="B53" s="199" t="s">
        <v>132</v>
      </c>
      <c r="C53" s="313">
        <f>C51*C52</f>
        <v>188231</v>
      </c>
      <c r="D53" s="313">
        <f t="shared" ref="D53:H53" si="51">D51*D52</f>
        <v>70917.180000000008</v>
      </c>
      <c r="E53" s="313">
        <f t="shared" si="51"/>
        <v>139271.19999999998</v>
      </c>
      <c r="F53" s="313">
        <f t="shared" si="51"/>
        <v>28269.399999999998</v>
      </c>
      <c r="G53" s="313">
        <f t="shared" si="51"/>
        <v>201448.75</v>
      </c>
      <c r="H53" s="313">
        <f t="shared" si="51"/>
        <v>183723.1</v>
      </c>
      <c r="I53" s="313">
        <f>SUM(C53:H53)</f>
        <v>811860.63</v>
      </c>
      <c r="J53" s="196"/>
    </row>
    <row r="54" spans="1:10" ht="25.5" x14ac:dyDescent="0.25">
      <c r="A54" s="198">
        <v>2</v>
      </c>
      <c r="B54" s="199" t="s">
        <v>133</v>
      </c>
      <c r="C54" s="313" t="s">
        <v>118</v>
      </c>
      <c r="D54" s="313">
        <v>466</v>
      </c>
      <c r="E54" s="313">
        <v>1083</v>
      </c>
      <c r="F54" s="313">
        <v>65</v>
      </c>
      <c r="G54" s="313">
        <v>1733.6399999999999</v>
      </c>
      <c r="H54" s="313">
        <v>6147.81</v>
      </c>
      <c r="I54" s="313">
        <f>SUM(C54:H54)</f>
        <v>9495.4500000000007</v>
      </c>
      <c r="J54" s="196"/>
    </row>
    <row r="55" spans="1:10" ht="25.5" x14ac:dyDescent="0.25">
      <c r="A55" s="198">
        <v>3</v>
      </c>
      <c r="B55" s="199" t="s">
        <v>134</v>
      </c>
      <c r="C55" s="313">
        <v>26500</v>
      </c>
      <c r="D55" s="313">
        <v>40500</v>
      </c>
      <c r="E55" s="313">
        <v>204316.66666666701</v>
      </c>
      <c r="F55" s="313">
        <v>18750</v>
      </c>
      <c r="G55" s="313">
        <v>0</v>
      </c>
      <c r="H55" s="313">
        <v>0</v>
      </c>
      <c r="I55" s="313">
        <f>SUM(C55:H55)</f>
        <v>290066.66666666698</v>
      </c>
      <c r="J55" s="196"/>
    </row>
    <row r="56" spans="1:10" ht="25.5" x14ac:dyDescent="0.25">
      <c r="A56" s="198">
        <v>4</v>
      </c>
      <c r="B56" s="199" t="s">
        <v>135</v>
      </c>
      <c r="C56" s="313">
        <v>80931</v>
      </c>
      <c r="D56" s="313">
        <v>48488</v>
      </c>
      <c r="E56" s="313">
        <v>104119.25</v>
      </c>
      <c r="F56" s="313">
        <v>7268</v>
      </c>
      <c r="G56" s="313">
        <v>206693.471666667</v>
      </c>
      <c r="H56" s="313">
        <v>0</v>
      </c>
      <c r="I56" s="313">
        <f>SUM(C56:H56)</f>
        <v>447499.72166666703</v>
      </c>
      <c r="J56" s="196"/>
    </row>
    <row r="57" spans="1:10" x14ac:dyDescent="0.25">
      <c r="A57" s="585" t="s">
        <v>136</v>
      </c>
      <c r="B57" s="586"/>
      <c r="C57" s="313">
        <f>SUM(C53:C56)</f>
        <v>295662</v>
      </c>
      <c r="D57" s="313">
        <f t="shared" ref="D57:H57" si="52">SUM(D53:D56)</f>
        <v>160371.18</v>
      </c>
      <c r="E57" s="313">
        <f t="shared" si="52"/>
        <v>448790.11666666699</v>
      </c>
      <c r="F57" s="313">
        <f t="shared" si="52"/>
        <v>54352.399999999994</v>
      </c>
      <c r="G57" s="313">
        <f t="shared" si="52"/>
        <v>409875.86166666704</v>
      </c>
      <c r="H57" s="313">
        <f t="shared" si="52"/>
        <v>189870.91</v>
      </c>
      <c r="I57" s="313">
        <f>SUM(C57:H57)</f>
        <v>1558922.468333334</v>
      </c>
      <c r="J57" s="196"/>
    </row>
    <row r="58" spans="1:10" x14ac:dyDescent="0.25">
      <c r="A58" s="585" t="s">
        <v>137</v>
      </c>
      <c r="B58" s="586"/>
      <c r="C58" s="342">
        <f>C57/100</f>
        <v>2956.62</v>
      </c>
      <c r="D58" s="342">
        <f>D57/100</f>
        <v>1603.7118</v>
      </c>
      <c r="E58" s="342">
        <f>E57/100</f>
        <v>4487.9011666666702</v>
      </c>
      <c r="F58" s="313">
        <f t="shared" ref="F58:I58" si="53">F57/100</f>
        <v>543.52399999999989</v>
      </c>
      <c r="G58" s="313">
        <f t="shared" si="53"/>
        <v>4098.7586166666706</v>
      </c>
      <c r="H58" s="313">
        <f t="shared" si="53"/>
        <v>1898.7091</v>
      </c>
      <c r="I58" s="313">
        <f t="shared" si="53"/>
        <v>15589.224683333339</v>
      </c>
      <c r="J58" s="196"/>
    </row>
    <row r="59" spans="1:10" ht="27" customHeight="1" x14ac:dyDescent="0.25">
      <c r="A59" s="585" t="s">
        <v>119</v>
      </c>
      <c r="B59" s="586"/>
      <c r="C59" s="314">
        <f>C58/$I$58</f>
        <v>0.18965792462796205</v>
      </c>
      <c r="D59" s="314">
        <f>D58/$I$58</f>
        <v>0.10287309552440738</v>
      </c>
      <c r="E59" s="314">
        <f>E58/$I$58</f>
        <v>0.28788482158864187</v>
      </c>
      <c r="F59" s="314">
        <f t="shared" ref="F59:H59" si="54">F58/$I$58</f>
        <v>3.4865364445038058E-2</v>
      </c>
      <c r="G59" s="314">
        <f t="shared" si="54"/>
        <v>0.26292254425255102</v>
      </c>
      <c r="H59" s="314">
        <f t="shared" si="54"/>
        <v>0.12179624956139973</v>
      </c>
      <c r="I59" s="314">
        <f>I58/$I$58</f>
        <v>1</v>
      </c>
      <c r="J59" s="196"/>
    </row>
    <row r="60" spans="1:10" x14ac:dyDescent="0.25">
      <c r="A60" s="196"/>
      <c r="B60" s="197"/>
      <c r="C60" s="196"/>
      <c r="D60" s="196"/>
      <c r="E60" s="196"/>
      <c r="F60" s="196"/>
      <c r="G60" s="196"/>
      <c r="H60" s="196"/>
      <c r="I60" s="196"/>
      <c r="J60" s="196"/>
    </row>
    <row r="61" spans="1:10" hidden="1" x14ac:dyDescent="0.25">
      <c r="C61" s="140">
        <v>62</v>
      </c>
      <c r="D61" s="140">
        <v>80</v>
      </c>
      <c r="E61" s="140">
        <v>568</v>
      </c>
      <c r="F61" s="140">
        <v>38</v>
      </c>
    </row>
    <row r="62" spans="1:10" hidden="1" x14ac:dyDescent="0.25">
      <c r="C62" s="153">
        <f>C55/C61</f>
        <v>427.41935483870969</v>
      </c>
      <c r="D62" s="153">
        <f>D55/D61</f>
        <v>506.25</v>
      </c>
      <c r="E62" s="153">
        <f>E55/E61</f>
        <v>359.71244131455461</v>
      </c>
      <c r="F62" s="153">
        <f>F55/F61</f>
        <v>493.42105263157896</v>
      </c>
    </row>
    <row r="63" spans="1:10" x14ac:dyDescent="0.25">
      <c r="B63" s="148" t="s">
        <v>324</v>
      </c>
      <c r="C63" s="153">
        <v>6716</v>
      </c>
      <c r="D63" s="153">
        <v>3137</v>
      </c>
      <c r="E63" s="153">
        <v>8789</v>
      </c>
      <c r="F63" s="153">
        <v>382</v>
      </c>
      <c r="G63" s="140">
        <v>214860</v>
      </c>
      <c r="H63" s="140">
        <v>149698</v>
      </c>
      <c r="I63" s="153">
        <f>SUM(C63:H63)</f>
        <v>383582</v>
      </c>
    </row>
    <row r="64" spans="1:10" x14ac:dyDescent="0.25">
      <c r="C64" s="153"/>
      <c r="D64" s="153"/>
      <c r="E64" s="153"/>
      <c r="F64" s="153"/>
    </row>
    <row r="66" spans="2:13" x14ac:dyDescent="0.2">
      <c r="I66" s="156" t="s">
        <v>299</v>
      </c>
    </row>
    <row r="67" spans="2:13" ht="30" customHeight="1" x14ac:dyDescent="0.25">
      <c r="B67" s="351" t="s">
        <v>102</v>
      </c>
      <c r="C67" s="450" t="s">
        <v>281</v>
      </c>
      <c r="D67" s="450" t="s">
        <v>325</v>
      </c>
      <c r="E67" s="450" t="s">
        <v>326</v>
      </c>
      <c r="F67" s="450" t="s">
        <v>327</v>
      </c>
      <c r="G67" s="451" t="s">
        <v>325</v>
      </c>
      <c r="H67" s="451" t="s">
        <v>326</v>
      </c>
      <c r="I67" s="451" t="s">
        <v>327</v>
      </c>
    </row>
    <row r="68" spans="2:13" x14ac:dyDescent="0.25">
      <c r="B68" s="142" t="s">
        <v>96</v>
      </c>
      <c r="C68" s="143">
        <v>6736.1040424000003</v>
      </c>
      <c r="D68" s="143">
        <f>+$C68/$C$78*D$78</f>
        <v>7607.372270570504</v>
      </c>
      <c r="E68" s="143">
        <f t="shared" ref="E68:F77" si="55">+$C68/$C$78*E$78</f>
        <v>7994.0710904125108</v>
      </c>
      <c r="F68" s="143">
        <f t="shared" si="55"/>
        <v>8370.4783079399112</v>
      </c>
      <c r="G68" s="236">
        <f>+D68</f>
        <v>7607.372270570504</v>
      </c>
      <c r="H68" s="236">
        <f t="shared" ref="H68:H77" si="56">+E68</f>
        <v>7994.0710904125108</v>
      </c>
      <c r="I68" s="236">
        <f t="shared" ref="I68:I77" si="57">+F68</f>
        <v>8370.4783079399112</v>
      </c>
      <c r="L68" s="309"/>
      <c r="M68" s="205"/>
    </row>
    <row r="69" spans="2:13" x14ac:dyDescent="0.25">
      <c r="B69" s="142" t="s">
        <v>97</v>
      </c>
      <c r="C69" s="143">
        <v>662.22069390000001</v>
      </c>
      <c r="D69" s="143">
        <f t="shared" ref="D69:D77" si="58">+$C69/$C$78*D$78</f>
        <v>747.87433686637644</v>
      </c>
      <c r="E69" s="143">
        <f t="shared" si="55"/>
        <v>785.89037094099956</v>
      </c>
      <c r="F69" s="143">
        <f t="shared" si="55"/>
        <v>822.89464629229792</v>
      </c>
      <c r="G69" s="236">
        <f t="shared" ref="G69:G77" si="59">+D69</f>
        <v>747.87433686637644</v>
      </c>
      <c r="H69" s="236">
        <f t="shared" si="56"/>
        <v>785.89037094099956</v>
      </c>
      <c r="I69" s="236">
        <f t="shared" si="57"/>
        <v>822.89464629229792</v>
      </c>
      <c r="L69" s="309"/>
      <c r="M69" s="205"/>
    </row>
    <row r="70" spans="2:13" x14ac:dyDescent="0.25">
      <c r="B70" s="142" t="s">
        <v>98</v>
      </c>
      <c r="C70" s="143">
        <v>176.86138540000002</v>
      </c>
      <c r="D70" s="143">
        <f t="shared" si="58"/>
        <v>199.73717605277275</v>
      </c>
      <c r="E70" s="143">
        <f t="shared" si="55"/>
        <v>209.89023909623415</v>
      </c>
      <c r="F70" s="143">
        <f t="shared" si="55"/>
        <v>219.77308852186985</v>
      </c>
      <c r="G70" s="236">
        <f t="shared" si="59"/>
        <v>199.73717605277275</v>
      </c>
      <c r="H70" s="236">
        <f t="shared" si="56"/>
        <v>209.89023909623415</v>
      </c>
      <c r="I70" s="236">
        <f t="shared" si="57"/>
        <v>219.77308852186985</v>
      </c>
      <c r="L70" s="309"/>
      <c r="M70" s="205"/>
    </row>
    <row r="71" spans="2:13" x14ac:dyDescent="0.25">
      <c r="B71" s="142" t="s">
        <v>99</v>
      </c>
      <c r="C71" s="143">
        <v>7.9946124999999997</v>
      </c>
      <c r="D71" s="143">
        <f t="shared" si="58"/>
        <v>9.0286600479507353</v>
      </c>
      <c r="E71" s="143">
        <f t="shared" si="55"/>
        <v>9.4876059311177485</v>
      </c>
      <c r="F71" s="143">
        <f t="shared" si="55"/>
        <v>9.9343374286411485</v>
      </c>
      <c r="G71" s="236">
        <f t="shared" si="59"/>
        <v>9.0286600479507353</v>
      </c>
      <c r="H71" s="236">
        <f t="shared" si="56"/>
        <v>9.4876059311177485</v>
      </c>
      <c r="I71" s="236">
        <f t="shared" si="57"/>
        <v>9.9343374286411485</v>
      </c>
      <c r="L71" s="309"/>
      <c r="M71" s="205"/>
    </row>
    <row r="72" spans="2:13" x14ac:dyDescent="0.25">
      <c r="B72" s="142" t="s">
        <v>103</v>
      </c>
      <c r="C72" s="143">
        <v>7307.0000106999996</v>
      </c>
      <c r="D72" s="143">
        <f t="shared" si="58"/>
        <v>8252.1096634743317</v>
      </c>
      <c r="E72" s="143">
        <f t="shared" si="55"/>
        <v>8671.5818484253959</v>
      </c>
      <c r="F72" s="143">
        <f t="shared" si="55"/>
        <v>9079.8902007293382</v>
      </c>
      <c r="G72" s="236">
        <f t="shared" si="59"/>
        <v>8252.1096634743317</v>
      </c>
      <c r="H72" s="236">
        <f t="shared" si="56"/>
        <v>8671.5818484253959</v>
      </c>
      <c r="I72" s="236">
        <f t="shared" si="57"/>
        <v>9079.8902007293382</v>
      </c>
      <c r="L72" s="309"/>
      <c r="M72" s="205"/>
    </row>
    <row r="73" spans="2:13" x14ac:dyDescent="0.25">
      <c r="B73" s="142" t="s">
        <v>104</v>
      </c>
      <c r="C73" s="143">
        <v>13442.351557</v>
      </c>
      <c r="D73" s="143">
        <f t="shared" si="58"/>
        <v>15181.026279034071</v>
      </c>
      <c r="E73" s="143">
        <f t="shared" si="55"/>
        <v>15952.709948151098</v>
      </c>
      <c r="F73" s="143">
        <f t="shared" si="55"/>
        <v>16703.856028251241</v>
      </c>
      <c r="G73" s="236">
        <f t="shared" si="59"/>
        <v>15181.026279034071</v>
      </c>
      <c r="H73" s="236">
        <f t="shared" si="56"/>
        <v>15952.709948151098</v>
      </c>
      <c r="I73" s="236">
        <f t="shared" si="57"/>
        <v>16703.856028251241</v>
      </c>
      <c r="M73" s="205"/>
    </row>
    <row r="74" spans="2:13" x14ac:dyDescent="0.25">
      <c r="B74" s="142" t="s">
        <v>100</v>
      </c>
      <c r="C74" s="143">
        <v>19.233173800000003</v>
      </c>
      <c r="D74" s="143">
        <f t="shared" si="58"/>
        <v>21.720851121095972</v>
      </c>
      <c r="E74" s="143">
        <f t="shared" si="55"/>
        <v>22.824967916718734</v>
      </c>
      <c r="F74" s="143">
        <f t="shared" si="55"/>
        <v>23.899699748161694</v>
      </c>
      <c r="G74" s="236">
        <f t="shared" si="59"/>
        <v>21.720851121095972</v>
      </c>
      <c r="H74" s="236">
        <f t="shared" si="56"/>
        <v>22.824967916718734</v>
      </c>
      <c r="I74" s="236">
        <f t="shared" si="57"/>
        <v>23.899699748161694</v>
      </c>
      <c r="M74" s="205"/>
    </row>
    <row r="75" spans="2:13" x14ac:dyDescent="0.25">
      <c r="B75" s="142" t="s">
        <v>105</v>
      </c>
      <c r="C75" s="143">
        <v>18.751533600000002</v>
      </c>
      <c r="D75" s="143">
        <f t="shared" si="58"/>
        <v>21.176914109611424</v>
      </c>
      <c r="E75" s="143">
        <f t="shared" si="55"/>
        <v>22.253381436675483</v>
      </c>
      <c r="F75" s="143">
        <f t="shared" si="55"/>
        <v>23.301199662510484</v>
      </c>
      <c r="G75" s="236">
        <f t="shared" si="59"/>
        <v>21.176914109611424</v>
      </c>
      <c r="H75" s="236">
        <f t="shared" si="56"/>
        <v>22.253381436675483</v>
      </c>
      <c r="I75" s="236">
        <f t="shared" si="57"/>
        <v>23.301199662510484</v>
      </c>
      <c r="M75" s="205"/>
    </row>
    <row r="76" spans="2:13" x14ac:dyDescent="0.25">
      <c r="B76" s="142" t="s">
        <v>239</v>
      </c>
      <c r="C76" s="143">
        <v>153.33174</v>
      </c>
      <c r="D76" s="143">
        <f t="shared" si="58"/>
        <v>173.16413459949058</v>
      </c>
      <c r="E76" s="143">
        <f t="shared" si="55"/>
        <v>181.96643375180531</v>
      </c>
      <c r="F76" s="143">
        <f t="shared" si="55"/>
        <v>190.53446851622556</v>
      </c>
      <c r="G76" s="236">
        <f t="shared" si="59"/>
        <v>173.16413459949058</v>
      </c>
      <c r="H76" s="236">
        <f t="shared" si="56"/>
        <v>181.96643375180531</v>
      </c>
      <c r="I76" s="236">
        <f t="shared" si="57"/>
        <v>190.53446851622556</v>
      </c>
      <c r="M76" s="205"/>
    </row>
    <row r="77" spans="2:13" x14ac:dyDescent="0.25">
      <c r="B77" s="142" t="s">
        <v>298</v>
      </c>
      <c r="C77" s="143">
        <v>106.19040649999999</v>
      </c>
      <c r="D77" s="143">
        <f t="shared" si="58"/>
        <v>119.92539734004595</v>
      </c>
      <c r="E77" s="143">
        <f t="shared" si="55"/>
        <v>126.02145889337409</v>
      </c>
      <c r="F77" s="143">
        <f t="shared" si="55"/>
        <v>131.9552798657306</v>
      </c>
      <c r="G77" s="236">
        <f t="shared" si="59"/>
        <v>119.92539734004595</v>
      </c>
      <c r="H77" s="236">
        <f t="shared" si="56"/>
        <v>126.02145889337409</v>
      </c>
      <c r="I77" s="236">
        <f t="shared" si="57"/>
        <v>131.9552798657306</v>
      </c>
      <c r="M77" s="205"/>
    </row>
    <row r="78" spans="2:13" x14ac:dyDescent="0.25">
      <c r="B78" s="275" t="s">
        <v>7</v>
      </c>
      <c r="C78" s="231">
        <f t="shared" ref="C78" si="60">SUM(C68:C77)</f>
        <v>28630.039155800001</v>
      </c>
      <c r="D78" s="231">
        <v>32333.135683216253</v>
      </c>
      <c r="E78" s="231">
        <v>33976.69734495593</v>
      </c>
      <c r="F78" s="454">
        <v>35576.517256955929</v>
      </c>
      <c r="G78" s="453">
        <f>SUM(G68:G77)</f>
        <v>32333.135683216249</v>
      </c>
      <c r="H78" s="453">
        <f t="shared" ref="H78:I78" si="61">SUM(H68:H77)</f>
        <v>33976.69734495593</v>
      </c>
      <c r="I78" s="453">
        <f t="shared" si="61"/>
        <v>35576.517256955929</v>
      </c>
      <c r="L78" s="452"/>
    </row>
    <row r="79" spans="2:13" x14ac:dyDescent="0.15">
      <c r="C79" s="184"/>
    </row>
    <row r="81" spans="2:12" x14ac:dyDescent="0.25">
      <c r="L81" s="153"/>
    </row>
    <row r="83" spans="2:12" x14ac:dyDescent="0.25">
      <c r="H83" s="157">
        <f>2.68+77.13+217.35</f>
        <v>297.15999999999997</v>
      </c>
    </row>
    <row r="84" spans="2:12" x14ac:dyDescent="0.25">
      <c r="H84" s="157">
        <f>6497.5+6808.07</f>
        <v>13305.57</v>
      </c>
    </row>
    <row r="85" spans="2:12" x14ac:dyDescent="0.25">
      <c r="H85" s="158">
        <f>H84+H81</f>
        <v>13305.57</v>
      </c>
    </row>
    <row r="86" spans="2:12" x14ac:dyDescent="0.25">
      <c r="B86" s="140"/>
    </row>
    <row r="87" spans="2:12" x14ac:dyDescent="0.25">
      <c r="B87" s="140"/>
    </row>
    <row r="88" spans="2:12" x14ac:dyDescent="0.25">
      <c r="B88" s="140"/>
    </row>
    <row r="89" spans="2:12" x14ac:dyDescent="0.25">
      <c r="B89" s="140"/>
    </row>
    <row r="96" spans="2:12" x14ac:dyDescent="0.25">
      <c r="E96" s="159"/>
    </row>
  </sheetData>
  <mergeCells count="23">
    <mergeCell ref="B3:B4"/>
    <mergeCell ref="M33:S33"/>
    <mergeCell ref="T33:Z33"/>
    <mergeCell ref="T3:Z3"/>
    <mergeCell ref="C3:E3"/>
    <mergeCell ref="F3:L3"/>
    <mergeCell ref="M3:S3"/>
    <mergeCell ref="M18:S18"/>
    <mergeCell ref="T18:Z18"/>
    <mergeCell ref="A48:I48"/>
    <mergeCell ref="A57:B57"/>
    <mergeCell ref="A58:B58"/>
    <mergeCell ref="A59:B59"/>
    <mergeCell ref="C18:E18"/>
    <mergeCell ref="F18:L18"/>
    <mergeCell ref="C33:E33"/>
    <mergeCell ref="F33:L33"/>
    <mergeCell ref="B49:B50"/>
    <mergeCell ref="C49:H49"/>
    <mergeCell ref="I49:I50"/>
    <mergeCell ref="A49:A50"/>
    <mergeCell ref="B33:B34"/>
    <mergeCell ref="B18:B19"/>
  </mergeCells>
  <pageMargins left="0.7" right="0.7" top="0.75" bottom="0.75" header="0.3" footer="0.3"/>
  <pageSetup paperSize="9" scale="82" orientation="landscape" r:id="rId1"/>
  <rowBreaks count="1" manualBreakCount="1">
    <brk id="36" max="25"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59999389629810485"/>
  </sheetPr>
  <dimension ref="A1:Y16"/>
  <sheetViews>
    <sheetView view="pageBreakPreview" zoomScale="60" zoomScaleNormal="80" workbookViewId="0">
      <selection activeCell="V1" sqref="V1"/>
    </sheetView>
  </sheetViews>
  <sheetFormatPr defaultRowHeight="12.75" x14ac:dyDescent="0.2"/>
  <cols>
    <col min="1" max="1" width="23" style="25" bestFit="1" customWidth="1"/>
    <col min="2" max="2" width="10.42578125" style="25" bestFit="1" customWidth="1"/>
    <col min="3" max="3" width="10.140625" style="25" bestFit="1" customWidth="1"/>
    <col min="4" max="4" width="12.28515625" style="25" bestFit="1" customWidth="1"/>
    <col min="5" max="5" width="10.42578125" style="25" bestFit="1" customWidth="1"/>
    <col min="6" max="6" width="10.140625" style="25" bestFit="1" customWidth="1"/>
    <col min="7" max="7" width="12.28515625" style="25" bestFit="1" customWidth="1"/>
    <col min="8" max="8" width="10.42578125" style="25" bestFit="1" customWidth="1"/>
    <col min="9" max="9" width="10.140625" style="25" bestFit="1" customWidth="1"/>
    <col min="10" max="10" width="12.28515625" style="25" bestFit="1" customWidth="1"/>
    <col min="11" max="11" width="10.42578125" style="25" bestFit="1" customWidth="1"/>
    <col min="12" max="12" width="10.140625" style="25" bestFit="1" customWidth="1"/>
    <col min="13" max="13" width="12.28515625" style="25" bestFit="1" customWidth="1"/>
    <col min="14" max="14" width="10.42578125" style="25" bestFit="1" customWidth="1"/>
    <col min="15" max="15" width="10.140625" style="25" bestFit="1" customWidth="1"/>
    <col min="16" max="16" width="12.28515625" style="25" bestFit="1" customWidth="1"/>
    <col min="17" max="17" width="10.42578125" style="25" bestFit="1" customWidth="1"/>
    <col min="18" max="18" width="10.140625" style="25" bestFit="1" customWidth="1"/>
    <col min="19" max="19" width="12.28515625" style="25" bestFit="1" customWidth="1"/>
    <col min="20" max="20" width="10.42578125" style="25" bestFit="1" customWidth="1"/>
    <col min="21" max="21" width="10.140625" style="25" bestFit="1" customWidth="1"/>
    <col min="22" max="22" width="16.5703125" style="25" bestFit="1" customWidth="1"/>
    <col min="23" max="25" width="9.140625" style="25"/>
    <col min="26" max="26" width="11.85546875" style="25" bestFit="1" customWidth="1"/>
    <col min="27" max="16384" width="9.140625" style="25"/>
  </cols>
  <sheetData>
    <row r="1" spans="1:25" s="165" customFormat="1" x14ac:dyDescent="0.2">
      <c r="A1" s="308" t="s">
        <v>318</v>
      </c>
      <c r="E1" s="166"/>
      <c r="F1" s="166"/>
      <c r="G1" s="166"/>
      <c r="H1" s="166"/>
      <c r="I1" s="166"/>
      <c r="J1" s="166"/>
      <c r="K1" s="166"/>
      <c r="L1" s="166"/>
      <c r="M1" s="166"/>
      <c r="N1" s="166"/>
      <c r="O1" s="166"/>
      <c r="P1" s="166"/>
      <c r="Q1" s="166"/>
      <c r="R1" s="166"/>
      <c r="S1" s="166"/>
      <c r="V1" s="75" t="s">
        <v>356</v>
      </c>
    </row>
    <row r="3" spans="1:25" ht="50.25" customHeight="1" x14ac:dyDescent="0.2">
      <c r="A3" s="24" t="s">
        <v>28</v>
      </c>
      <c r="B3" s="587" t="s">
        <v>75</v>
      </c>
      <c r="C3" s="587"/>
      <c r="D3" s="587"/>
      <c r="E3" s="593" t="s">
        <v>76</v>
      </c>
      <c r="F3" s="593"/>
      <c r="G3" s="593"/>
      <c r="H3" s="593" t="s">
        <v>51</v>
      </c>
      <c r="I3" s="593"/>
      <c r="J3" s="593"/>
      <c r="K3" s="593" t="s">
        <v>52</v>
      </c>
      <c r="L3" s="593"/>
      <c r="M3" s="593"/>
      <c r="N3" s="593" t="s">
        <v>53</v>
      </c>
      <c r="O3" s="593"/>
      <c r="P3" s="593"/>
      <c r="Q3" s="593" t="s">
        <v>54</v>
      </c>
      <c r="R3" s="593"/>
      <c r="S3" s="593"/>
      <c r="T3" s="593" t="s">
        <v>128</v>
      </c>
      <c r="U3" s="593"/>
      <c r="V3" s="593"/>
    </row>
    <row r="4" spans="1:25" x14ac:dyDescent="0.2">
      <c r="A4" s="24"/>
      <c r="B4" s="160" t="s">
        <v>33</v>
      </c>
      <c r="C4" s="160" t="s">
        <v>34</v>
      </c>
      <c r="D4" s="160" t="s">
        <v>35</v>
      </c>
      <c r="E4" s="160" t="s">
        <v>33</v>
      </c>
      <c r="F4" s="160" t="s">
        <v>34</v>
      </c>
      <c r="G4" s="160" t="s">
        <v>35</v>
      </c>
      <c r="H4" s="160" t="s">
        <v>33</v>
      </c>
      <c r="I4" s="160" t="s">
        <v>34</v>
      </c>
      <c r="J4" s="160" t="s">
        <v>35</v>
      </c>
      <c r="K4" s="160" t="s">
        <v>33</v>
      </c>
      <c r="L4" s="160" t="s">
        <v>34</v>
      </c>
      <c r="M4" s="160" t="s">
        <v>35</v>
      </c>
      <c r="N4" s="160" t="s">
        <v>33</v>
      </c>
      <c r="O4" s="160" t="s">
        <v>34</v>
      </c>
      <c r="P4" s="160" t="s">
        <v>35</v>
      </c>
      <c r="Q4" s="160" t="s">
        <v>33</v>
      </c>
      <c r="R4" s="160" t="s">
        <v>34</v>
      </c>
      <c r="S4" s="160" t="s">
        <v>35</v>
      </c>
      <c r="T4" s="160" t="s">
        <v>33</v>
      </c>
      <c r="U4" s="160" t="s">
        <v>34</v>
      </c>
      <c r="V4" s="160" t="s">
        <v>35</v>
      </c>
    </row>
    <row r="5" spans="1:25" x14ac:dyDescent="0.2">
      <c r="A5" s="161" t="s">
        <v>18</v>
      </c>
      <c r="B5" s="162">
        <v>0.8</v>
      </c>
      <c r="C5" s="162">
        <v>0</v>
      </c>
      <c r="D5" s="162">
        <v>0.2</v>
      </c>
      <c r="E5" s="162">
        <v>0.8</v>
      </c>
      <c r="F5" s="162">
        <v>0</v>
      </c>
      <c r="G5" s="162">
        <v>0.2</v>
      </c>
      <c r="H5" s="162">
        <v>0.8</v>
      </c>
      <c r="I5" s="162">
        <v>0</v>
      </c>
      <c r="J5" s="162">
        <v>0.2</v>
      </c>
      <c r="K5" s="162">
        <v>0.8</v>
      </c>
      <c r="L5" s="162">
        <v>0</v>
      </c>
      <c r="M5" s="162">
        <v>0.2</v>
      </c>
      <c r="N5" s="162">
        <v>0.8</v>
      </c>
      <c r="O5" s="162">
        <v>0</v>
      </c>
      <c r="P5" s="162">
        <v>0.2</v>
      </c>
      <c r="Q5" s="162">
        <v>0.5</v>
      </c>
      <c r="R5" s="162">
        <v>0</v>
      </c>
      <c r="S5" s="162">
        <v>0.5</v>
      </c>
      <c r="T5" s="162">
        <v>0.19999999999999998</v>
      </c>
      <c r="U5" s="162">
        <v>0</v>
      </c>
      <c r="V5" s="162">
        <v>0.79999999999999993</v>
      </c>
    </row>
    <row r="6" spans="1:25" s="306" customFormat="1" x14ac:dyDescent="0.2">
      <c r="A6" s="161" t="s">
        <v>14</v>
      </c>
      <c r="B6" s="303">
        <v>0.74999999999999978</v>
      </c>
      <c r="C6" s="303">
        <v>0</v>
      </c>
      <c r="D6" s="303">
        <v>0.25</v>
      </c>
      <c r="E6" s="303">
        <v>0.74999999999999978</v>
      </c>
      <c r="F6" s="303">
        <v>0</v>
      </c>
      <c r="G6" s="303">
        <v>0.25</v>
      </c>
      <c r="H6" s="303">
        <v>0.74999999999999978</v>
      </c>
      <c r="I6" s="303">
        <v>0</v>
      </c>
      <c r="J6" s="303">
        <v>0.25</v>
      </c>
      <c r="K6" s="303">
        <v>0.74999999999999978</v>
      </c>
      <c r="L6" s="303">
        <v>0</v>
      </c>
      <c r="M6" s="303">
        <v>0.25</v>
      </c>
      <c r="N6" s="303">
        <v>0.74999999999999978</v>
      </c>
      <c r="O6" s="303">
        <v>0</v>
      </c>
      <c r="P6" s="303">
        <v>0.25</v>
      </c>
      <c r="Q6" s="303">
        <v>0.74999999999999989</v>
      </c>
      <c r="R6" s="303">
        <v>0</v>
      </c>
      <c r="S6" s="303">
        <v>0.25</v>
      </c>
      <c r="T6" s="303">
        <v>9.9999999999999992E-2</v>
      </c>
      <c r="U6" s="303">
        <v>0</v>
      </c>
      <c r="V6" s="303">
        <v>0.9</v>
      </c>
      <c r="W6" s="304"/>
      <c r="X6" s="304"/>
      <c r="Y6" s="305"/>
    </row>
    <row r="7" spans="1:25" s="306" customFormat="1" x14ac:dyDescent="0.2">
      <c r="A7" s="161" t="s">
        <v>19</v>
      </c>
      <c r="B7" s="307">
        <v>0.73388644542183135</v>
      </c>
      <c r="C7" s="307">
        <v>0</v>
      </c>
      <c r="D7" s="307">
        <v>0.26611355457816877</v>
      </c>
      <c r="E7" s="307">
        <v>0.73388644542183135</v>
      </c>
      <c r="F7" s="307">
        <v>0</v>
      </c>
      <c r="G7" s="307">
        <v>0.26611355457816877</v>
      </c>
      <c r="H7" s="307">
        <v>0.73388644542183135</v>
      </c>
      <c r="I7" s="307">
        <v>0</v>
      </c>
      <c r="J7" s="307">
        <v>0.26611355457816877</v>
      </c>
      <c r="K7" s="307">
        <v>0.73388644542183135</v>
      </c>
      <c r="L7" s="307">
        <v>0</v>
      </c>
      <c r="M7" s="307">
        <v>0.26611355457816877</v>
      </c>
      <c r="N7" s="307">
        <v>0.73388644542183135</v>
      </c>
      <c r="O7" s="307">
        <v>0</v>
      </c>
      <c r="P7" s="307">
        <v>0.26611355457816877</v>
      </c>
      <c r="Q7" s="307">
        <v>0.71322222468473662</v>
      </c>
      <c r="R7" s="307">
        <v>0</v>
      </c>
      <c r="S7" s="307">
        <v>0.28677777531526344</v>
      </c>
      <c r="T7" s="307">
        <v>0.2236570186231529</v>
      </c>
      <c r="U7" s="307">
        <v>0</v>
      </c>
      <c r="V7" s="307">
        <v>0.7763429813768471</v>
      </c>
    </row>
    <row r="8" spans="1:25" x14ac:dyDescent="0.2">
      <c r="A8" s="161" t="s">
        <v>20</v>
      </c>
      <c r="B8" s="163">
        <v>0.96912675954238181</v>
      </c>
      <c r="C8" s="163">
        <v>0</v>
      </c>
      <c r="D8" s="163">
        <v>3.0873240457617933E-2</v>
      </c>
      <c r="E8" s="163">
        <v>0.96912675954238181</v>
      </c>
      <c r="F8" s="163">
        <v>0</v>
      </c>
      <c r="G8" s="163">
        <v>3.0873240457617933E-2</v>
      </c>
      <c r="H8" s="163">
        <v>0.96912675954238181</v>
      </c>
      <c r="I8" s="163">
        <v>0</v>
      </c>
      <c r="J8" s="163">
        <v>3.0873240457617933E-2</v>
      </c>
      <c r="K8" s="163">
        <v>0.96912675954238181</v>
      </c>
      <c r="L8" s="163">
        <v>0</v>
      </c>
      <c r="M8" s="163">
        <v>3.0873240457617933E-2</v>
      </c>
      <c r="N8" s="163">
        <v>0.96912675954238181</v>
      </c>
      <c r="O8" s="163">
        <v>0</v>
      </c>
      <c r="P8" s="163">
        <v>3.0873240457617933E-2</v>
      </c>
      <c r="Q8" s="163">
        <v>0.90739490391259248</v>
      </c>
      <c r="R8" s="163">
        <v>0</v>
      </c>
      <c r="S8" s="163">
        <v>9.2605096087407482E-2</v>
      </c>
      <c r="T8" s="163">
        <v>0.16699851744572566</v>
      </c>
      <c r="U8" s="163">
        <v>0</v>
      </c>
      <c r="V8" s="163">
        <v>0.83300148255427431</v>
      </c>
      <c r="X8" s="167"/>
    </row>
    <row r="9" spans="1:25" x14ac:dyDescent="0.2">
      <c r="A9" s="161" t="s">
        <v>21</v>
      </c>
      <c r="B9" s="163">
        <v>0.96912675954238181</v>
      </c>
      <c r="C9" s="163">
        <v>0</v>
      </c>
      <c r="D9" s="163">
        <v>3.0873240457617933E-2</v>
      </c>
      <c r="E9" s="163">
        <v>0.96912675954238181</v>
      </c>
      <c r="F9" s="163">
        <v>0</v>
      </c>
      <c r="G9" s="163">
        <v>3.0873240457617933E-2</v>
      </c>
      <c r="H9" s="163">
        <v>0.96912675954238181</v>
      </c>
      <c r="I9" s="163">
        <v>0</v>
      </c>
      <c r="J9" s="163">
        <v>3.0873240457617933E-2</v>
      </c>
      <c r="K9" s="163">
        <v>0.96912675954238181</v>
      </c>
      <c r="L9" s="163">
        <v>0</v>
      </c>
      <c r="M9" s="163">
        <v>3.0873240457617933E-2</v>
      </c>
      <c r="N9" s="163">
        <v>0.96912675954238181</v>
      </c>
      <c r="O9" s="163">
        <v>0</v>
      </c>
      <c r="P9" s="163">
        <v>3.0873240457617933E-2</v>
      </c>
      <c r="Q9" s="163">
        <v>0.90739490391259248</v>
      </c>
      <c r="R9" s="163">
        <v>0</v>
      </c>
      <c r="S9" s="163">
        <v>9.2605096087407482E-2</v>
      </c>
      <c r="T9" s="163">
        <v>0.16699851744572566</v>
      </c>
      <c r="U9" s="163">
        <v>0</v>
      </c>
      <c r="V9" s="163">
        <v>0.83300148255427431</v>
      </c>
    </row>
    <row r="10" spans="1:25" x14ac:dyDescent="0.2">
      <c r="A10" s="161" t="s">
        <v>50</v>
      </c>
      <c r="B10" s="162">
        <v>1</v>
      </c>
      <c r="C10" s="162">
        <v>0</v>
      </c>
      <c r="D10" s="162">
        <v>0</v>
      </c>
      <c r="E10" s="162">
        <v>1</v>
      </c>
      <c r="F10" s="162">
        <v>0</v>
      </c>
      <c r="G10" s="162">
        <v>0</v>
      </c>
      <c r="H10" s="162">
        <v>1</v>
      </c>
      <c r="I10" s="162">
        <v>0</v>
      </c>
      <c r="J10" s="162">
        <v>0</v>
      </c>
      <c r="K10" s="162">
        <v>1</v>
      </c>
      <c r="L10" s="162">
        <v>0</v>
      </c>
      <c r="M10" s="162">
        <v>0</v>
      </c>
      <c r="N10" s="162">
        <v>1</v>
      </c>
      <c r="O10" s="162">
        <v>0</v>
      </c>
      <c r="P10" s="162">
        <v>0</v>
      </c>
      <c r="Q10" s="162">
        <v>1</v>
      </c>
      <c r="R10" s="162">
        <v>0</v>
      </c>
      <c r="S10" s="162">
        <v>0</v>
      </c>
      <c r="T10" s="162">
        <v>5.1965356429047307E-3</v>
      </c>
      <c r="U10" s="162">
        <v>0</v>
      </c>
      <c r="V10" s="162">
        <v>0.99480346435709521</v>
      </c>
    </row>
    <row r="11" spans="1:25" x14ac:dyDescent="0.2">
      <c r="A11" s="161" t="s">
        <v>16</v>
      </c>
      <c r="B11" s="163">
        <v>0.96912675954238181</v>
      </c>
      <c r="C11" s="163">
        <v>0</v>
      </c>
      <c r="D11" s="163">
        <v>3.0873240457617933E-2</v>
      </c>
      <c r="E11" s="163">
        <v>0.96912675954238181</v>
      </c>
      <c r="F11" s="163">
        <v>0</v>
      </c>
      <c r="G11" s="163">
        <v>3.0873240457617933E-2</v>
      </c>
      <c r="H11" s="163">
        <v>0.96912675954238181</v>
      </c>
      <c r="I11" s="163">
        <v>0</v>
      </c>
      <c r="J11" s="163">
        <v>3.0873240457617933E-2</v>
      </c>
      <c r="K11" s="163">
        <v>0.96912675954238181</v>
      </c>
      <c r="L11" s="163">
        <v>0</v>
      </c>
      <c r="M11" s="163">
        <v>3.0873240457617933E-2</v>
      </c>
      <c r="N11" s="163">
        <v>0.96912675954238181</v>
      </c>
      <c r="O11" s="163">
        <v>0</v>
      </c>
      <c r="P11" s="163">
        <v>3.0873240457617933E-2</v>
      </c>
      <c r="Q11" s="163">
        <v>0.90739490391259248</v>
      </c>
      <c r="R11" s="163">
        <v>0</v>
      </c>
      <c r="S11" s="163">
        <v>9.2605096087407482E-2</v>
      </c>
      <c r="T11" s="163">
        <v>0.16699851744572566</v>
      </c>
      <c r="U11" s="163">
        <v>0</v>
      </c>
      <c r="V11" s="163">
        <v>0.83300148255427431</v>
      </c>
    </row>
    <row r="12" spans="1:25" x14ac:dyDescent="0.2">
      <c r="A12" s="161" t="s">
        <v>22</v>
      </c>
      <c r="B12" s="162">
        <v>0</v>
      </c>
      <c r="C12" s="162">
        <v>1</v>
      </c>
      <c r="D12" s="162">
        <v>0</v>
      </c>
      <c r="E12" s="162">
        <v>0</v>
      </c>
      <c r="F12" s="162">
        <v>1</v>
      </c>
      <c r="G12" s="162">
        <v>0</v>
      </c>
      <c r="H12" s="162">
        <v>0</v>
      </c>
      <c r="I12" s="162">
        <v>1</v>
      </c>
      <c r="J12" s="162">
        <v>0</v>
      </c>
      <c r="K12" s="162">
        <v>0</v>
      </c>
      <c r="L12" s="162">
        <v>1</v>
      </c>
      <c r="M12" s="162">
        <v>0</v>
      </c>
      <c r="N12" s="162">
        <v>0</v>
      </c>
      <c r="O12" s="162">
        <v>1</v>
      </c>
      <c r="P12" s="162">
        <v>0</v>
      </c>
      <c r="Q12" s="162">
        <v>0</v>
      </c>
      <c r="R12" s="162">
        <v>1</v>
      </c>
      <c r="S12" s="162">
        <v>0</v>
      </c>
      <c r="T12" s="162">
        <v>0</v>
      </c>
      <c r="U12" s="162">
        <v>1</v>
      </c>
      <c r="V12" s="162">
        <v>0</v>
      </c>
    </row>
    <row r="13" spans="1:25" x14ac:dyDescent="0.2">
      <c r="A13" s="161" t="s">
        <v>23</v>
      </c>
      <c r="B13" s="163">
        <v>0.96912675954238181</v>
      </c>
      <c r="C13" s="163">
        <v>0</v>
      </c>
      <c r="D13" s="163">
        <v>3.0873240457617933E-2</v>
      </c>
      <c r="E13" s="163">
        <v>0.96912675954238181</v>
      </c>
      <c r="F13" s="163">
        <v>0</v>
      </c>
      <c r="G13" s="163">
        <v>3.0873240457617933E-2</v>
      </c>
      <c r="H13" s="163">
        <v>0.96912675954238181</v>
      </c>
      <c r="I13" s="163">
        <v>0</v>
      </c>
      <c r="J13" s="163">
        <v>3.0873240457617933E-2</v>
      </c>
      <c r="K13" s="163">
        <v>0.96912675954238181</v>
      </c>
      <c r="L13" s="163">
        <v>0</v>
      </c>
      <c r="M13" s="163">
        <v>3.0873240457617933E-2</v>
      </c>
      <c r="N13" s="163">
        <v>0.96912675954238181</v>
      </c>
      <c r="O13" s="163">
        <v>0</v>
      </c>
      <c r="P13" s="163">
        <v>3.0873240457617933E-2</v>
      </c>
      <c r="Q13" s="163">
        <v>0.90739490391259248</v>
      </c>
      <c r="R13" s="163">
        <v>0</v>
      </c>
      <c r="S13" s="163">
        <v>9.2605096087407482E-2</v>
      </c>
      <c r="T13" s="163">
        <v>0.16699851744572566</v>
      </c>
      <c r="U13" s="163">
        <v>0</v>
      </c>
      <c r="V13" s="163">
        <v>0.83300148255427431</v>
      </c>
    </row>
    <row r="14" spans="1:25" x14ac:dyDescent="0.2">
      <c r="A14" s="164" t="s">
        <v>0</v>
      </c>
      <c r="B14" s="47"/>
      <c r="C14" s="47"/>
      <c r="D14" s="47"/>
      <c r="E14" s="47"/>
      <c r="F14" s="47"/>
      <c r="G14" s="47"/>
      <c r="H14" s="47"/>
      <c r="I14" s="47"/>
      <c r="J14" s="47"/>
      <c r="K14" s="47"/>
      <c r="L14" s="47"/>
      <c r="M14" s="47"/>
      <c r="N14" s="47"/>
      <c r="O14" s="47"/>
      <c r="P14" s="47"/>
      <c r="Q14" s="47"/>
      <c r="R14" s="47"/>
      <c r="S14" s="47"/>
      <c r="T14" s="47"/>
      <c r="U14" s="47"/>
      <c r="V14" s="47"/>
    </row>
    <row r="16" spans="1:25" x14ac:dyDescent="0.2">
      <c r="O16" s="168"/>
    </row>
  </sheetData>
  <mergeCells count="7">
    <mergeCell ref="B3:D3"/>
    <mergeCell ref="T3:V3"/>
    <mergeCell ref="E3:G3"/>
    <mergeCell ref="H3:J3"/>
    <mergeCell ref="K3:M3"/>
    <mergeCell ref="N3:P3"/>
    <mergeCell ref="Q3:S3"/>
  </mergeCells>
  <phoneticPr fontId="10" type="noConversion"/>
  <pageMargins left="0.7" right="0.7" top="0.75" bottom="0.75" header="0.3" footer="0.3"/>
  <pageSetup paperSize="9" scale="3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59999389629810485"/>
    <pageSetUpPr fitToPage="1"/>
  </sheetPr>
  <dimension ref="A1:AJ53"/>
  <sheetViews>
    <sheetView view="pageBreakPreview" topLeftCell="V1" zoomScale="80" zoomScaleNormal="100" zoomScaleSheetLayoutView="80" workbookViewId="0">
      <selection activeCell="AJ1" sqref="AJ1"/>
    </sheetView>
  </sheetViews>
  <sheetFormatPr defaultRowHeight="12.75" x14ac:dyDescent="0.2"/>
  <cols>
    <col min="1" max="1" width="24.140625" style="25" bestFit="1" customWidth="1"/>
    <col min="2" max="2" width="17.28515625" style="25" customWidth="1"/>
    <col min="3" max="3" width="19.7109375" style="25" bestFit="1" customWidth="1"/>
    <col min="4" max="4" width="13" style="25" customWidth="1"/>
    <col min="5" max="5" width="9.85546875" style="25" bestFit="1" customWidth="1"/>
    <col min="6" max="6" width="9" style="25" bestFit="1" customWidth="1"/>
    <col min="7" max="7" width="10.28515625" style="25" customWidth="1"/>
    <col min="8" max="8" width="11.28515625" style="25" customWidth="1"/>
    <col min="9" max="9" width="11.140625" style="25" customWidth="1"/>
    <col min="10" max="10" width="10.85546875" style="25" bestFit="1" customWidth="1"/>
    <col min="11" max="11" width="16.5703125" style="25" bestFit="1" customWidth="1"/>
    <col min="12" max="12" width="13.28515625" style="25" customWidth="1"/>
    <col min="13" max="13" width="11.42578125" style="25" customWidth="1"/>
    <col min="14" max="14" width="10.140625" style="25" bestFit="1" customWidth="1"/>
    <col min="15" max="15" width="8.5703125" style="25" bestFit="1" customWidth="1"/>
    <col min="16" max="17" width="10.140625" style="25" bestFit="1" customWidth="1"/>
    <col min="18" max="18" width="7" style="25" bestFit="1" customWidth="1"/>
    <col min="19" max="19" width="9.85546875" style="25" bestFit="1" customWidth="1"/>
    <col min="20" max="20" width="10.140625" style="25" bestFit="1" customWidth="1"/>
    <col min="21" max="21" width="7.7109375" style="25" bestFit="1" customWidth="1"/>
    <col min="22" max="22" width="13" style="25" customWidth="1"/>
    <col min="23" max="25" width="12.85546875" style="25" customWidth="1"/>
    <col min="26" max="26" width="10.140625" style="25" bestFit="1" customWidth="1"/>
    <col min="27" max="27" width="9.42578125" style="25" bestFit="1" customWidth="1"/>
    <col min="28" max="28" width="10.5703125" style="25" bestFit="1" customWidth="1"/>
    <col min="29" max="29" width="10.140625" style="25" bestFit="1" customWidth="1"/>
    <col min="30" max="30" width="9.7109375" style="25" bestFit="1" customWidth="1"/>
    <col min="31" max="31" width="9" style="25" bestFit="1" customWidth="1"/>
    <col min="32" max="35" width="10.140625" style="25" bestFit="1" customWidth="1"/>
    <col min="36" max="36" width="14.42578125" style="25" bestFit="1" customWidth="1"/>
    <col min="37" max="16384" width="9.140625" style="25"/>
  </cols>
  <sheetData>
    <row r="1" spans="1:36" x14ac:dyDescent="0.2">
      <c r="AJ1" s="75" t="s">
        <v>357</v>
      </c>
    </row>
    <row r="3" spans="1:36" x14ac:dyDescent="0.2">
      <c r="A3" s="587" t="s">
        <v>28</v>
      </c>
      <c r="B3" s="594" t="s">
        <v>337</v>
      </c>
      <c r="C3" s="595"/>
      <c r="D3" s="596"/>
      <c r="E3" s="587" t="s">
        <v>78</v>
      </c>
      <c r="F3" s="587"/>
      <c r="G3" s="587"/>
      <c r="H3" s="587"/>
      <c r="I3" s="587"/>
      <c r="J3" s="587"/>
      <c r="K3" s="587"/>
      <c r="L3" s="587"/>
      <c r="M3" s="594" t="s">
        <v>49</v>
      </c>
      <c r="N3" s="595"/>
      <c r="O3" s="596"/>
      <c r="P3" s="597" t="s">
        <v>111</v>
      </c>
      <c r="Q3" s="598"/>
      <c r="R3" s="599"/>
      <c r="S3" s="597" t="s">
        <v>112</v>
      </c>
      <c r="T3" s="598"/>
      <c r="U3" s="599"/>
      <c r="V3" s="597" t="s">
        <v>113</v>
      </c>
      <c r="W3" s="598"/>
      <c r="X3" s="599"/>
      <c r="Y3" s="597" t="s">
        <v>302</v>
      </c>
      <c r="Z3" s="598"/>
      <c r="AA3" s="599"/>
      <c r="AB3" s="597" t="s">
        <v>115</v>
      </c>
      <c r="AC3" s="598"/>
      <c r="AD3" s="599"/>
      <c r="AE3" s="597" t="s">
        <v>303</v>
      </c>
      <c r="AF3" s="598"/>
      <c r="AG3" s="599"/>
      <c r="AH3" s="597" t="s">
        <v>7</v>
      </c>
      <c r="AI3" s="598"/>
      <c r="AJ3" s="599"/>
    </row>
    <row r="4" spans="1:36" ht="38.25" x14ac:dyDescent="0.2">
      <c r="A4" s="587"/>
      <c r="B4" s="216" t="s">
        <v>342</v>
      </c>
      <c r="C4" s="216" t="s">
        <v>340</v>
      </c>
      <c r="D4" s="216" t="s">
        <v>7</v>
      </c>
      <c r="E4" s="30" t="s">
        <v>49</v>
      </c>
      <c r="F4" s="30" t="s">
        <v>111</v>
      </c>
      <c r="G4" s="30" t="s">
        <v>112</v>
      </c>
      <c r="H4" s="30" t="s">
        <v>113</v>
      </c>
      <c r="I4" s="30" t="s">
        <v>114</v>
      </c>
      <c r="J4" s="30" t="s">
        <v>77</v>
      </c>
      <c r="K4" s="30" t="s">
        <v>108</v>
      </c>
      <c r="L4" s="30" t="s">
        <v>7</v>
      </c>
      <c r="M4" s="160" t="s">
        <v>142</v>
      </c>
      <c r="N4" s="160" t="s">
        <v>34</v>
      </c>
      <c r="O4" s="160" t="s">
        <v>182</v>
      </c>
      <c r="P4" s="160" t="s">
        <v>142</v>
      </c>
      <c r="Q4" s="160" t="s">
        <v>34</v>
      </c>
      <c r="R4" s="160" t="s">
        <v>182</v>
      </c>
      <c r="S4" s="160" t="s">
        <v>142</v>
      </c>
      <c r="T4" s="160" t="s">
        <v>34</v>
      </c>
      <c r="U4" s="160" t="s">
        <v>182</v>
      </c>
      <c r="V4" s="160" t="s">
        <v>142</v>
      </c>
      <c r="W4" s="160" t="s">
        <v>34</v>
      </c>
      <c r="X4" s="160" t="s">
        <v>182</v>
      </c>
      <c r="Y4" s="160" t="s">
        <v>142</v>
      </c>
      <c r="Z4" s="160" t="s">
        <v>34</v>
      </c>
      <c r="AA4" s="160" t="s">
        <v>182</v>
      </c>
      <c r="AB4" s="160" t="s">
        <v>142</v>
      </c>
      <c r="AC4" s="160" t="s">
        <v>34</v>
      </c>
      <c r="AD4" s="160" t="s">
        <v>182</v>
      </c>
      <c r="AE4" s="160" t="s">
        <v>142</v>
      </c>
      <c r="AF4" s="160" t="s">
        <v>34</v>
      </c>
      <c r="AG4" s="160" t="s">
        <v>182</v>
      </c>
      <c r="AH4" s="160" t="s">
        <v>142</v>
      </c>
      <c r="AI4" s="160" t="s">
        <v>34</v>
      </c>
      <c r="AJ4" s="160" t="s">
        <v>182</v>
      </c>
    </row>
    <row r="5" spans="1:36" x14ac:dyDescent="0.2">
      <c r="A5" s="170" t="s">
        <v>18</v>
      </c>
      <c r="B5" s="240">
        <f>'5| Distribution cost'!I5</f>
        <v>57.15</v>
      </c>
      <c r="C5" s="240">
        <f>'5| Distribution cost'!H5</f>
        <v>222.36</v>
      </c>
      <c r="D5" s="241">
        <f>B5+C5</f>
        <v>279.51</v>
      </c>
      <c r="E5" s="241">
        <f>B5*'6| Asset base'!$T$15</f>
        <v>3.7302702571920157E-2</v>
      </c>
      <c r="F5" s="241">
        <f>+B5*'6| Asset base'!$U$15</f>
        <v>0.25803277460339336</v>
      </c>
      <c r="G5" s="241">
        <f>+(B5*'6| Asset base'!$V$15)+(C5*'6| Asset base'!$V$16)</f>
        <v>18.408734001884113</v>
      </c>
      <c r="H5" s="241">
        <f>+(B5*'6| Asset base'!$W$15)+(C5*'6| Asset base'!$W$16)</f>
        <v>0.55787973800303159</v>
      </c>
      <c r="I5" s="241">
        <f>+(B5*'6| Asset base'!$X$15)+(C5*'6| Asset base'!$X$16)</f>
        <v>55.376209088345078</v>
      </c>
      <c r="J5" s="241">
        <f>+(B5*'6| Asset base'!$Y$15)+(C5*'6| Asset base'!$Y$16)</f>
        <v>161.72114823195204</v>
      </c>
      <c r="K5" s="241">
        <f>+(B5*'6| Asset base'!$Z$15)+(C5*'6| Asset base'!$Z$16)</f>
        <v>43.15069346264039</v>
      </c>
      <c r="L5" s="241">
        <f>SUM(E5:K5)</f>
        <v>279.51</v>
      </c>
      <c r="M5" s="241">
        <f>$E5*'7|Exp Det'!B5</f>
        <v>2.9842162057536127E-2</v>
      </c>
      <c r="N5" s="241">
        <f>$E5*'7|Exp Det'!C5</f>
        <v>0</v>
      </c>
      <c r="O5" s="241">
        <f>$E5*'7|Exp Det'!D5</f>
        <v>7.4605405143840318E-3</v>
      </c>
      <c r="P5" s="463">
        <f>$F5*'7|Exp Det'!E5</f>
        <v>0.20642621968271468</v>
      </c>
      <c r="Q5" s="463">
        <f>$F5*'7|Exp Det'!F5</f>
        <v>0</v>
      </c>
      <c r="R5" s="463">
        <f>$F5*'7|Exp Det'!G5</f>
        <v>5.1606554920678671E-2</v>
      </c>
      <c r="S5" s="463">
        <f>$G5*'7|Exp Det'!H5</f>
        <v>14.726987201507292</v>
      </c>
      <c r="T5" s="463">
        <f>$G5*'7|Exp Det'!I5</f>
        <v>0</v>
      </c>
      <c r="U5" s="463">
        <f>$G5*'7|Exp Det'!J5</f>
        <v>3.681746800376823</v>
      </c>
      <c r="V5" s="463">
        <f>$H5*'7|Exp Det'!K5</f>
        <v>0.44630379040242529</v>
      </c>
      <c r="W5" s="463">
        <f>$H5*'7|Exp Det'!L5</f>
        <v>0</v>
      </c>
      <c r="X5" s="463">
        <f>$H5*'7|Exp Det'!M5</f>
        <v>0.11157594760060632</v>
      </c>
      <c r="Y5" s="463">
        <f>$I5*'7|Exp Det'!N5</f>
        <v>44.300967270676068</v>
      </c>
      <c r="Z5" s="463">
        <f>$I5*'7|Exp Det'!O5</f>
        <v>0</v>
      </c>
      <c r="AA5" s="463">
        <f>$I5*'7|Exp Det'!P5</f>
        <v>11.075241817669017</v>
      </c>
      <c r="AB5" s="463">
        <f>$J5*'7|Exp Det'!Q5</f>
        <v>80.860574115976021</v>
      </c>
      <c r="AC5" s="463">
        <f>$J5*'7|Exp Det'!R5</f>
        <v>0</v>
      </c>
      <c r="AD5" s="463">
        <f>$J5*'7|Exp Det'!S5</f>
        <v>80.860574115976021</v>
      </c>
      <c r="AE5" s="463">
        <f>$K5*'7|Exp Det'!T5</f>
        <v>8.6301386925280781</v>
      </c>
      <c r="AF5" s="463">
        <f>$K5*'7|Exp Det'!U5</f>
        <v>0</v>
      </c>
      <c r="AG5" s="463">
        <f>$K5*'7|Exp Det'!V5</f>
        <v>34.520554770112312</v>
      </c>
      <c r="AH5" s="230">
        <f t="shared" ref="AH5:AJ10" si="0">M5+P5+S5+V5+Y5+AB5+AE5</f>
        <v>149.20123945283012</v>
      </c>
      <c r="AI5" s="230">
        <f t="shared" si="0"/>
        <v>0</v>
      </c>
      <c r="AJ5" s="230">
        <f t="shared" si="0"/>
        <v>130.30876054716984</v>
      </c>
    </row>
    <row r="6" spans="1:36" x14ac:dyDescent="0.2">
      <c r="A6" s="170" t="s">
        <v>14</v>
      </c>
      <c r="B6" s="240">
        <f>'5| Distribution cost'!I6</f>
        <v>323.19</v>
      </c>
      <c r="C6" s="240">
        <f>'5| Distribution cost'!H6</f>
        <v>3821.0699999999997</v>
      </c>
      <c r="D6" s="241">
        <f>'Approved ARR (P&amp;L)'!B23</f>
        <v>4144.2666072206594</v>
      </c>
      <c r="E6" s="241">
        <f>B6*'6| Asset base'!$T$15</f>
        <v>0.21095118887522094</v>
      </c>
      <c r="F6" s="241">
        <f>+B6*'6| Asset base'!$U$15</f>
        <v>1.4592058166941504</v>
      </c>
      <c r="G6" s="241">
        <f>+(B6*'6| Asset base'!$V$15)+(C6*'6| Asset base'!$V$16)</f>
        <v>273.12259772930872</v>
      </c>
      <c r="H6" s="241">
        <f>+(B6*'6| Asset base'!$W$15)+(C6*'6| Asset base'!$W$16)</f>
        <v>8.277025636219161</v>
      </c>
      <c r="I6" s="241">
        <f>+(B6*'6| Asset base'!$X$15)+(C6*'6| Asset base'!$X$16)</f>
        <v>821.59338480648307</v>
      </c>
      <c r="J6" s="241">
        <f>+(B6*'6| Asset base'!$Y$15)+(C6*'6| Asset base'!$Y$16)</f>
        <v>2399.3882527911278</v>
      </c>
      <c r="K6" s="241">
        <f>+(B6*'6| Asset base'!$Z$15)+(C6*'6| Asset base'!$Z$16)</f>
        <v>640.20858203129114</v>
      </c>
      <c r="L6" s="241">
        <f>SUM(E6:K6)</f>
        <v>4144.2599999999993</v>
      </c>
      <c r="M6" s="241">
        <f>$E6*'7|Exp Det'!B6</f>
        <v>0.15821339165641565</v>
      </c>
      <c r="N6" s="241">
        <f>$E6*'7|Exp Det'!C6</f>
        <v>0</v>
      </c>
      <c r="O6" s="241">
        <f>$E6*'7|Exp Det'!D6</f>
        <v>5.2737797218805234E-2</v>
      </c>
      <c r="P6" s="463">
        <f>$F6*'7|Exp Det'!E6</f>
        <v>1.0944043625206126</v>
      </c>
      <c r="Q6" s="463">
        <f>$F6*'7|Exp Det'!F6</f>
        <v>0</v>
      </c>
      <c r="R6" s="463">
        <f>$F6*'7|Exp Det'!G6</f>
        <v>0.3648014541735376</v>
      </c>
      <c r="S6" s="463">
        <f>$G6*'7|Exp Det'!H6</f>
        <v>204.84194829698149</v>
      </c>
      <c r="T6" s="463">
        <f>$G6*'7|Exp Det'!I6</f>
        <v>0</v>
      </c>
      <c r="U6" s="463">
        <f>$G6*'7|Exp Det'!J6</f>
        <v>68.280649432327181</v>
      </c>
      <c r="V6" s="463">
        <f>$H6*'7|Exp Det'!K6</f>
        <v>6.207769227164369</v>
      </c>
      <c r="W6" s="463">
        <f>$H6*'7|Exp Det'!L6</f>
        <v>0</v>
      </c>
      <c r="X6" s="463">
        <f>$H6*'7|Exp Det'!M6</f>
        <v>2.0692564090547902</v>
      </c>
      <c r="Y6" s="463">
        <f>$I6*'7|Exp Det'!N6</f>
        <v>616.19503860486213</v>
      </c>
      <c r="Z6" s="463">
        <f>$I6*'7|Exp Det'!O6</f>
        <v>0</v>
      </c>
      <c r="AA6" s="463">
        <f>$I6*'7|Exp Det'!P6</f>
        <v>205.39834620162077</v>
      </c>
      <c r="AB6" s="463">
        <f>$J6*'7|Exp Det'!Q6</f>
        <v>1799.5411895933455</v>
      </c>
      <c r="AC6" s="463">
        <f>$J6*'7|Exp Det'!R6</f>
        <v>0</v>
      </c>
      <c r="AD6" s="463">
        <f>$J6*'7|Exp Det'!S6</f>
        <v>599.84706319778195</v>
      </c>
      <c r="AE6" s="463">
        <f>$K6*'7|Exp Det'!T6</f>
        <v>64.020858203129109</v>
      </c>
      <c r="AF6" s="463">
        <f>$K6*'7|Exp Det'!U6</f>
        <v>0</v>
      </c>
      <c r="AG6" s="463">
        <f>$K6*'7|Exp Det'!V6</f>
        <v>576.18772382816201</v>
      </c>
      <c r="AH6" s="230">
        <f t="shared" si="0"/>
        <v>2692.0594216796599</v>
      </c>
      <c r="AI6" s="230">
        <f t="shared" si="0"/>
        <v>0</v>
      </c>
      <c r="AJ6" s="230">
        <f t="shared" si="0"/>
        <v>1452.200578320339</v>
      </c>
    </row>
    <row r="7" spans="1:36" x14ac:dyDescent="0.2">
      <c r="A7" s="170" t="s">
        <v>19</v>
      </c>
      <c r="B7" s="240">
        <f>'5| Distribution cost'!I7</f>
        <v>108.99</v>
      </c>
      <c r="C7" s="240">
        <f>'5| Distribution cost'!H7</f>
        <v>48.13</v>
      </c>
      <c r="D7" s="241">
        <f>'Approved ARR (P&amp;L)'!B24</f>
        <v>157.11516178320599</v>
      </c>
      <c r="E7" s="241">
        <f>B7*'6| Asset base'!$T$15</f>
        <v>7.1139484747394191E-2</v>
      </c>
      <c r="F7" s="241">
        <f>+B7*'6| Asset base'!$U$15</f>
        <v>0.49209085046410916</v>
      </c>
      <c r="G7" s="241">
        <f>+(B7*'6| Asset base'!$V$15)+(C7*'6| Asset base'!$V$16)</f>
        <v>10.321850157400091</v>
      </c>
      <c r="H7" s="241">
        <f>+(B7*'6| Asset base'!$W$15)+(C7*'6| Asset base'!$W$16)</f>
        <v>0.31280538145249703</v>
      </c>
      <c r="I7" s="241">
        <f>+(B7*'6| Asset base'!$X$15)+(C7*'6| Asset base'!$X$16)</f>
        <v>31.049660038341251</v>
      </c>
      <c r="J7" s="241">
        <f>+(B7*'6| Asset base'!$Y$15)+(C7*'6| Asset base'!$Y$16)</f>
        <v>90.677689142667319</v>
      </c>
      <c r="K7" s="241">
        <f>+(B7*'6| Asset base'!$Z$15)+(C7*'6| Asset base'!$Z$16)</f>
        <v>24.194764944927343</v>
      </c>
      <c r="L7" s="241">
        <f t="shared" ref="L7:L11" si="1">SUM(E7:K7)</f>
        <v>157.12</v>
      </c>
      <c r="M7" s="241">
        <f>$E7*'7|Exp Det'!B7</f>
        <v>5.2208303590405708E-2</v>
      </c>
      <c r="N7" s="241">
        <f>$E7*'7|Exp Det'!C7</f>
        <v>0</v>
      </c>
      <c r="O7" s="241">
        <f>$E7*'7|Exp Det'!D7</f>
        <v>1.893118115698849E-2</v>
      </c>
      <c r="P7" s="463">
        <f>$F7*'7|Exp Det'!E7</f>
        <v>0.36113880507171103</v>
      </c>
      <c r="Q7" s="463">
        <f>$F7*'7|Exp Det'!F7</f>
        <v>0</v>
      </c>
      <c r="R7" s="463">
        <f>$F7*'7|Exp Det'!G7</f>
        <v>0.13095204539239819</v>
      </c>
      <c r="S7" s="463">
        <f>$G7*'7|Exp Det'!H7</f>
        <v>7.575065922191123</v>
      </c>
      <c r="T7" s="463">
        <f>$G7*'7|Exp Det'!I7</f>
        <v>0</v>
      </c>
      <c r="U7" s="463">
        <f>$G7*'7|Exp Det'!J7</f>
        <v>2.7467842352089691</v>
      </c>
      <c r="V7" s="463">
        <f>$H7*'7|Exp Det'!K7</f>
        <v>0.22956362950299311</v>
      </c>
      <c r="W7" s="463">
        <f>$H7*'7|Exp Det'!L7</f>
        <v>0</v>
      </c>
      <c r="X7" s="463">
        <f>$H7*'7|Exp Det'!M7</f>
        <v>8.3241751949503964E-2</v>
      </c>
      <c r="Y7" s="463">
        <f>$I7*'7|Exp Det'!N7</f>
        <v>22.786924637094543</v>
      </c>
      <c r="Z7" s="463">
        <f>$I7*'7|Exp Det'!O7</f>
        <v>0</v>
      </c>
      <c r="AA7" s="463">
        <f>$I7*'7|Exp Det'!P7</f>
        <v>8.2627354012467098</v>
      </c>
      <c r="AB7" s="463">
        <f>$J7*'7|Exp Det'!Q7</f>
        <v>64.673343179604174</v>
      </c>
      <c r="AC7" s="463">
        <f>$J7*'7|Exp Det'!R7</f>
        <v>0</v>
      </c>
      <c r="AD7" s="463">
        <f>$J7*'7|Exp Det'!S7</f>
        <v>26.004345963063152</v>
      </c>
      <c r="AE7" s="463">
        <f>$K7*'7|Exp Det'!T7</f>
        <v>5.4113289938704217</v>
      </c>
      <c r="AF7" s="463">
        <f>$K7*'7|Exp Det'!U7</f>
        <v>0</v>
      </c>
      <c r="AG7" s="463">
        <f>$K7*'7|Exp Det'!V7</f>
        <v>18.783435951056919</v>
      </c>
      <c r="AH7" s="230">
        <f t="shared" si="0"/>
        <v>101.08957347092537</v>
      </c>
      <c r="AI7" s="230">
        <f t="shared" si="0"/>
        <v>0</v>
      </c>
      <c r="AJ7" s="230">
        <f t="shared" si="0"/>
        <v>56.030426529074646</v>
      </c>
    </row>
    <row r="8" spans="1:36" x14ac:dyDescent="0.2">
      <c r="A8" s="170" t="s">
        <v>61</v>
      </c>
      <c r="B8" s="240">
        <f>'5| Distribution cost'!I8</f>
        <v>0</v>
      </c>
      <c r="C8" s="240">
        <f>'5| Distribution cost'!H8</f>
        <v>972.45</v>
      </c>
      <c r="D8" s="241">
        <f>'Approved ARR (P&amp;L)'!B25</f>
        <v>972.44686961050695</v>
      </c>
      <c r="E8" s="241">
        <f>B8*'6| Asset base'!$T$15</f>
        <v>0</v>
      </c>
      <c r="F8" s="241">
        <f>+B8*'6| Asset base'!$U$15</f>
        <v>0</v>
      </c>
      <c r="G8" s="241">
        <f>+(B8*'6| Asset base'!$V$15)+(C8*'6| Asset base'!$V$16)</f>
        <v>64.114015682972209</v>
      </c>
      <c r="H8" s="241">
        <f>+(B8*'6| Asset base'!$W$15)+(C8*'6| Asset base'!$W$16)</f>
        <v>1.9429858820208923</v>
      </c>
      <c r="I8" s="241">
        <f>+(B8*'6| Asset base'!$X$15)+(C8*'6| Asset base'!$X$16)</f>
        <v>192.86449234316308</v>
      </c>
      <c r="J8" s="241">
        <f>+(B8*'6| Asset base'!$Y$15)+(C8*'6| Asset base'!$Y$16)</f>
        <v>563.24309064112902</v>
      </c>
      <c r="K8" s="241">
        <f>+(B8*'6| Asset base'!$Z$15)+(C8*'6| Asset base'!$Z$16)</f>
        <v>150.28541545071471</v>
      </c>
      <c r="L8" s="241">
        <f t="shared" si="1"/>
        <v>972.44999999999993</v>
      </c>
      <c r="M8" s="241">
        <f>$E8*'7|Exp Det'!B8</f>
        <v>0</v>
      </c>
      <c r="N8" s="241">
        <f>$E8*'7|Exp Det'!C8</f>
        <v>0</v>
      </c>
      <c r="O8" s="241">
        <f>$E8*'7|Exp Det'!D8</f>
        <v>0</v>
      </c>
      <c r="P8" s="463">
        <f>$F8*'7|Exp Det'!E8</f>
        <v>0</v>
      </c>
      <c r="Q8" s="463">
        <f>$F8*'7|Exp Det'!F8</f>
        <v>0</v>
      </c>
      <c r="R8" s="463">
        <f>$F8*'7|Exp Det'!G8</f>
        <v>0</v>
      </c>
      <c r="S8" s="463">
        <f>$G8*'7|Exp Det'!H8</f>
        <v>62.134608260088307</v>
      </c>
      <c r="T8" s="463">
        <f>$G8*'7|Exp Det'!I8</f>
        <v>0</v>
      </c>
      <c r="U8" s="463">
        <f>$G8*'7|Exp Det'!J8</f>
        <v>1.9794074228838883</v>
      </c>
      <c r="V8" s="463">
        <f>$H8*'7|Exp Det'!K8</f>
        <v>1.8829996116795038</v>
      </c>
      <c r="W8" s="463">
        <f>$H8*'7|Exp Det'!L8</f>
        <v>0</v>
      </c>
      <c r="X8" s="463">
        <f>$H8*'7|Exp Det'!M8</f>
        <v>5.9986270341387878E-2</v>
      </c>
      <c r="Y8" s="463">
        <f>$I8*'7|Exp Det'!N8</f>
        <v>186.91014049531614</v>
      </c>
      <c r="Z8" s="463">
        <f>$I8*'7|Exp Det'!O8</f>
        <v>0</v>
      </c>
      <c r="AA8" s="463">
        <f>$I8*'7|Exp Det'!P8</f>
        <v>5.954351847846886</v>
      </c>
      <c r="AB8" s="463">
        <f>$J8*'7|Exp Det'!Q8</f>
        <v>511.08391011173887</v>
      </c>
      <c r="AC8" s="463">
        <f>$J8*'7|Exp Det'!R8</f>
        <v>0</v>
      </c>
      <c r="AD8" s="463">
        <f>$J8*'7|Exp Det'!S8</f>
        <v>52.159180529390113</v>
      </c>
      <c r="AE8" s="463">
        <f>$K8*'7|Exp Det'!T8</f>
        <v>25.097441573984309</v>
      </c>
      <c r="AF8" s="463">
        <f>$K8*'7|Exp Det'!U8</f>
        <v>0</v>
      </c>
      <c r="AG8" s="463">
        <f>$K8*'7|Exp Det'!V8</f>
        <v>125.1879738767304</v>
      </c>
      <c r="AH8" s="230">
        <f t="shared" si="0"/>
        <v>787.10910005280709</v>
      </c>
      <c r="AI8" s="230">
        <f t="shared" si="0"/>
        <v>0</v>
      </c>
      <c r="AJ8" s="230">
        <f t="shared" si="0"/>
        <v>185.34089994719267</v>
      </c>
    </row>
    <row r="9" spans="1:36" x14ac:dyDescent="0.2">
      <c r="A9" s="170" t="s">
        <v>21</v>
      </c>
      <c r="B9" s="240">
        <f>'5| Distribution cost'!I9</f>
        <v>0</v>
      </c>
      <c r="C9" s="240">
        <f>'5| Distribution cost'!H9</f>
        <v>1622.46</v>
      </c>
      <c r="D9" s="241">
        <f>'Approved ARR (P&amp;L)'!B26</f>
        <v>1622.4570962182097</v>
      </c>
      <c r="E9" s="241">
        <f>B9*'6| Asset base'!$T$15</f>
        <v>0</v>
      </c>
      <c r="F9" s="241">
        <f>+B9*'6| Asset base'!$U$15</f>
        <v>0</v>
      </c>
      <c r="G9" s="241">
        <f>+(B9*'6| Asset base'!$V$15)+(C9*'6| Asset base'!$V$16)</f>
        <v>106.96943378579371</v>
      </c>
      <c r="H9" s="241">
        <f>+(B9*'6| Asset base'!$W$15)+(C9*'6| Asset base'!$W$16)</f>
        <v>3.2417264374966495</v>
      </c>
      <c r="I9" s="241">
        <f>+(B9*'6| Asset base'!$X$15)+(C9*'6| Asset base'!$X$16)</f>
        <v>321.77996220585982</v>
      </c>
      <c r="J9" s="241">
        <f>+(B9*'6| Asset base'!$Y$15)+(C9*'6| Asset base'!$Y$16)</f>
        <v>939.7289164909314</v>
      </c>
      <c r="K9" s="241">
        <f>+(B9*'6| Asset base'!$Z$15)+(C9*'6| Asset base'!$Z$16)</f>
        <v>250.73996107991834</v>
      </c>
      <c r="L9" s="241">
        <f t="shared" si="1"/>
        <v>1622.46</v>
      </c>
      <c r="M9" s="241">
        <f>$E9*'7|Exp Det'!B9</f>
        <v>0</v>
      </c>
      <c r="N9" s="241">
        <f>$E9*'7|Exp Det'!C9</f>
        <v>0</v>
      </c>
      <c r="O9" s="241">
        <f>$E9*'7|Exp Det'!D9</f>
        <v>0</v>
      </c>
      <c r="P9" s="463">
        <f>$F9*'7|Exp Det'!E9</f>
        <v>0</v>
      </c>
      <c r="Q9" s="463">
        <f>$F9*'7|Exp Det'!F9</f>
        <v>0</v>
      </c>
      <c r="R9" s="463">
        <f>$F9*'7|Exp Det'!G9</f>
        <v>0</v>
      </c>
      <c r="S9" s="463">
        <f>$G9*'7|Exp Det'!H9</f>
        <v>103.66694073490963</v>
      </c>
      <c r="T9" s="463">
        <f>$G9*'7|Exp Det'!I9</f>
        <v>0</v>
      </c>
      <c r="U9" s="463">
        <f>$G9*'7|Exp Det'!J9</f>
        <v>3.3024930508840491</v>
      </c>
      <c r="V9" s="463">
        <f>$H9*'7|Exp Det'!K9</f>
        <v>3.1416438376939975</v>
      </c>
      <c r="W9" s="463">
        <f>$H9*'7|Exp Det'!L9</f>
        <v>0</v>
      </c>
      <c r="X9" s="463">
        <f>$H9*'7|Exp Det'!M9</f>
        <v>0.1000825998026512</v>
      </c>
      <c r="Y9" s="463">
        <f>$I9*'7|Exp Det'!N9</f>
        <v>311.84557205823501</v>
      </c>
      <c r="Z9" s="463">
        <f>$I9*'7|Exp Det'!O9</f>
        <v>0</v>
      </c>
      <c r="AA9" s="463">
        <f>$I9*'7|Exp Det'!P9</f>
        <v>9.9343901476247201</v>
      </c>
      <c r="AB9" s="463">
        <f>$J9*'7|Exp Det'!Q9</f>
        <v>852.70522988317339</v>
      </c>
      <c r="AC9" s="463">
        <f>$J9*'7|Exp Det'!R9</f>
        <v>0</v>
      </c>
      <c r="AD9" s="463">
        <f>$J9*'7|Exp Det'!S9</f>
        <v>87.023686607758023</v>
      </c>
      <c r="AE9" s="463">
        <f>$K9*'7|Exp Det'!T9</f>
        <v>41.873201764745318</v>
      </c>
      <c r="AF9" s="463">
        <f>$K9*'7|Exp Det'!U9</f>
        <v>0</v>
      </c>
      <c r="AG9" s="463">
        <f>$K9*'7|Exp Det'!V9</f>
        <v>208.86675931517303</v>
      </c>
      <c r="AH9" s="230">
        <f t="shared" si="0"/>
        <v>1313.2325882787572</v>
      </c>
      <c r="AI9" s="230">
        <f t="shared" si="0"/>
        <v>0</v>
      </c>
      <c r="AJ9" s="230">
        <f t="shared" si="0"/>
        <v>309.22741172124245</v>
      </c>
    </row>
    <row r="10" spans="1:36" x14ac:dyDescent="0.2">
      <c r="A10" s="170" t="s">
        <v>143</v>
      </c>
      <c r="B10" s="240">
        <f>'5| Distribution cost'!I10</f>
        <v>19.04</v>
      </c>
      <c r="C10" s="240">
        <f>'5| Distribution cost'!H10</f>
        <v>1785.41</v>
      </c>
      <c r="D10" s="241">
        <f>B10+C10</f>
        <v>1804.45</v>
      </c>
      <c r="E10" s="241">
        <f>B10*'6| Asset base'!$T$15</f>
        <v>1.2427707033584598E-2</v>
      </c>
      <c r="F10" s="241">
        <f>+B10*'6| Asset base'!$U$15</f>
        <v>8.5965774776003659E-2</v>
      </c>
      <c r="G10" s="241">
        <f>+(B10*'6| Asset base'!$V$15)+(C10*'6| Asset base'!$V$16)</f>
        <v>118.96161982405611</v>
      </c>
      <c r="H10" s="241">
        <f>+(B10*'6| Asset base'!$W$15)+(C10*'6| Asset base'!$W$16)</f>
        <v>3.6051516249334772</v>
      </c>
      <c r="I10" s="241">
        <f>+(B10*'6| Asset base'!$X$15)+(C10*'6| Asset base'!$X$16)</f>
        <v>357.85424093753051</v>
      </c>
      <c r="J10" s="241">
        <f>+(B10*'6| Asset base'!$Y$15)+(C10*'6| Asset base'!$Y$16)</f>
        <v>1045.0805444584216</v>
      </c>
      <c r="K10" s="241">
        <f>+(B10*'6| Asset base'!$Z$15)+(C10*'6| Asset base'!$Z$16)</f>
        <v>278.8500496732488</v>
      </c>
      <c r="L10" s="241">
        <f t="shared" si="1"/>
        <v>1804.45</v>
      </c>
      <c r="M10" s="241">
        <f>$E10*'7|Exp Det'!B10</f>
        <v>1.2427707033584598E-2</v>
      </c>
      <c r="N10" s="241">
        <f>$E10*'7|Exp Det'!C10</f>
        <v>0</v>
      </c>
      <c r="O10" s="241">
        <f>$E10*'7|Exp Det'!D10</f>
        <v>0</v>
      </c>
      <c r="P10" s="463">
        <f>$F10*'7|Exp Det'!E10</f>
        <v>8.5965774776003659E-2</v>
      </c>
      <c r="Q10" s="463">
        <f>$F10*'7|Exp Det'!F10</f>
        <v>0</v>
      </c>
      <c r="R10" s="463">
        <f>$F10*'7|Exp Det'!G10</f>
        <v>0</v>
      </c>
      <c r="S10" s="463">
        <f>$G10*'7|Exp Det'!H10</f>
        <v>118.96161982405611</v>
      </c>
      <c r="T10" s="463">
        <f>$G10*'7|Exp Det'!I10</f>
        <v>0</v>
      </c>
      <c r="U10" s="463">
        <f>$G10*'7|Exp Det'!J10</f>
        <v>0</v>
      </c>
      <c r="V10" s="463">
        <f>$H10*'7|Exp Det'!K10</f>
        <v>3.6051516249334772</v>
      </c>
      <c r="W10" s="463">
        <f>$H10*'7|Exp Det'!L10</f>
        <v>0</v>
      </c>
      <c r="X10" s="463">
        <f>$H10*'7|Exp Det'!M10</f>
        <v>0</v>
      </c>
      <c r="Y10" s="463">
        <f>$I10*'7|Exp Det'!N10</f>
        <v>357.85424093753051</v>
      </c>
      <c r="Z10" s="463">
        <f>$I10*'7|Exp Det'!O10</f>
        <v>0</v>
      </c>
      <c r="AA10" s="463">
        <f>$I10*'7|Exp Det'!P10</f>
        <v>0</v>
      </c>
      <c r="AB10" s="463">
        <f>$J10*'7|Exp Det'!Q10</f>
        <v>1045.0805444584216</v>
      </c>
      <c r="AC10" s="463">
        <f>$J10*'7|Exp Det'!R10</f>
        <v>0</v>
      </c>
      <c r="AD10" s="463">
        <f>$J10*'7|Exp Det'!S10</f>
        <v>0</v>
      </c>
      <c r="AE10" s="463">
        <f>$K10*'7|Exp Det'!T10</f>
        <v>1.449054222152792</v>
      </c>
      <c r="AF10" s="463">
        <f>$K10*'7|Exp Det'!U10</f>
        <v>0</v>
      </c>
      <c r="AG10" s="463">
        <f>$K10*'7|Exp Det'!V10</f>
        <v>277.40099545109598</v>
      </c>
      <c r="AH10" s="230">
        <f>M10+P10+S10+V10+Y10+AB10+AE10</f>
        <v>1527.0490045489041</v>
      </c>
      <c r="AI10" s="230">
        <f t="shared" si="0"/>
        <v>0</v>
      </c>
      <c r="AJ10" s="230">
        <f t="shared" si="0"/>
        <v>277.40099545109598</v>
      </c>
    </row>
    <row r="11" spans="1:36" x14ac:dyDescent="0.2">
      <c r="A11" s="170" t="s">
        <v>216</v>
      </c>
      <c r="B11" s="240">
        <f>'5| Distribution cost'!I11</f>
        <v>0</v>
      </c>
      <c r="C11" s="240">
        <f>'5| Distribution cost'!H11</f>
        <v>-1117.42</v>
      </c>
      <c r="D11" s="241">
        <f>B11+C11</f>
        <v>-1117.42</v>
      </c>
      <c r="E11" s="241">
        <f>B11*'6| Asset base'!$T$15</f>
        <v>0</v>
      </c>
      <c r="F11" s="241">
        <f>+B11*'6| Asset base'!$U$15</f>
        <v>0</v>
      </c>
      <c r="G11" s="241">
        <f>+(B11*'6| Asset base'!$V$15)+(C11*'6| Asset base'!$V$16)</f>
        <v>-73.671945503076572</v>
      </c>
      <c r="H11" s="241">
        <f>+(B11*'6| Asset base'!$W$15)+(C11*'6| Asset base'!$W$16)</f>
        <v>-2.2326405309144794</v>
      </c>
      <c r="I11" s="241">
        <f>+(B11*'6| Asset base'!$X$15)+(C11*'6| Asset base'!$X$16)</f>
        <v>-221.61616641893906</v>
      </c>
      <c r="J11" s="241">
        <f>+(B11*'6| Asset base'!$Y$15)+(C11*'6| Asset base'!$Y$16)</f>
        <v>-647.20972219056034</v>
      </c>
      <c r="K11" s="241">
        <f>+(B11*'6| Asset base'!$Z$15)+(C11*'6| Asset base'!$Z$16)</f>
        <v>-172.68952535650948</v>
      </c>
      <c r="L11" s="241">
        <f t="shared" si="1"/>
        <v>-1117.4199999999998</v>
      </c>
      <c r="M11" s="241">
        <f>$E11*'7|Exp Det'!B11</f>
        <v>0</v>
      </c>
      <c r="N11" s="241">
        <f>$E11*'7|Exp Det'!C11</f>
        <v>0</v>
      </c>
      <c r="O11" s="241">
        <f>$E11*'7|Exp Det'!D11</f>
        <v>0</v>
      </c>
      <c r="P11" s="463">
        <f>$F11*'7|Exp Det'!E11</f>
        <v>0</v>
      </c>
      <c r="Q11" s="463">
        <f>$F11*'7|Exp Det'!F11</f>
        <v>0</v>
      </c>
      <c r="R11" s="463">
        <f>$F11*'7|Exp Det'!G11</f>
        <v>0</v>
      </c>
      <c r="S11" s="463">
        <f>$G11*'7|Exp Det'!H11</f>
        <v>-71.397453814579549</v>
      </c>
      <c r="T11" s="463">
        <f>$G11*'7|Exp Det'!I11</f>
        <v>0</v>
      </c>
      <c r="U11" s="463">
        <f>$G11*'7|Exp Det'!J11</f>
        <v>-2.2744916884970072</v>
      </c>
      <c r="V11" s="463">
        <f>$H11*'7|Exp Det'!K11</f>
        <v>-2.1637116829481324</v>
      </c>
      <c r="W11" s="463">
        <f>$H11*'7|Exp Det'!L11</f>
        <v>0</v>
      </c>
      <c r="X11" s="463">
        <f>$H11*'7|Exp Det'!M11</f>
        <v>-6.892884796634649E-2</v>
      </c>
      <c r="Y11" s="463">
        <f>$I11*'7|Exp Det'!N11</f>
        <v>-214.77415722379163</v>
      </c>
      <c r="Z11" s="463">
        <f>$I11*'7|Exp Det'!O11</f>
        <v>0</v>
      </c>
      <c r="AA11" s="463">
        <f>$I11*'7|Exp Det'!P11</f>
        <v>-6.8420091951473783</v>
      </c>
      <c r="AB11" s="463">
        <f>$J11*'7|Exp Det'!Q11</f>
        <v>-587.27480367839917</v>
      </c>
      <c r="AC11" s="463">
        <f>$J11*'7|Exp Det'!R11</f>
        <v>0</v>
      </c>
      <c r="AD11" s="463">
        <f>$J11*'7|Exp Det'!S11</f>
        <v>-59.93491851216114</v>
      </c>
      <c r="AE11" s="463">
        <f>$K11*'7|Exp Det'!T11</f>
        <v>-28.838894712943134</v>
      </c>
      <c r="AF11" s="463">
        <f>$K11*'7|Exp Det'!U11</f>
        <v>0</v>
      </c>
      <c r="AG11" s="463">
        <f>$K11*'7|Exp Det'!V11</f>
        <v>-143.85063064356635</v>
      </c>
      <c r="AH11" s="230">
        <f>M11+P11+S11+V11+Y11+AB11+AE11</f>
        <v>-904.44902111266151</v>
      </c>
      <c r="AI11" s="230">
        <f t="shared" ref="AI11" si="2">N11+Q11+T11+W11+Z11+AC11+AF11</f>
        <v>0</v>
      </c>
      <c r="AJ11" s="230">
        <f t="shared" ref="AJ11" si="3">O11+R11+U11+X11+AA11+AD11+AG11</f>
        <v>-212.97097888733822</v>
      </c>
    </row>
    <row r="12" spans="1:36" s="27" customFormat="1" x14ac:dyDescent="0.2">
      <c r="A12" s="171" t="s">
        <v>0</v>
      </c>
      <c r="B12" s="242">
        <f>SUM(B5:B11)</f>
        <v>508.37</v>
      </c>
      <c r="C12" s="242">
        <f>SUM(C5:C11)</f>
        <v>7354.4600000000009</v>
      </c>
      <c r="D12" s="243">
        <f>B12+C12</f>
        <v>7862.8300000000008</v>
      </c>
      <c r="E12" s="242">
        <f>SUM(E5:E11)</f>
        <v>0.33182108322811987</v>
      </c>
      <c r="F12" s="242">
        <f t="shared" ref="F12:J12" si="4">SUM(F5:F11)</f>
        <v>2.2952952165376566</v>
      </c>
      <c r="G12" s="242">
        <f t="shared" si="4"/>
        <v>518.22630567833835</v>
      </c>
      <c r="H12" s="242">
        <f t="shared" si="4"/>
        <v>15.704934169211228</v>
      </c>
      <c r="I12" s="242">
        <f t="shared" si="4"/>
        <v>1558.9017830007838</v>
      </c>
      <c r="J12" s="242">
        <f t="shared" si="4"/>
        <v>4552.6299195656684</v>
      </c>
      <c r="K12" s="242">
        <f>SUM(K5:K11)</f>
        <v>1214.7399412862314</v>
      </c>
      <c r="L12" s="242">
        <f>SUM(L5:L11)</f>
        <v>7862.83</v>
      </c>
      <c r="M12" s="242">
        <f>SUM(M5:M11)</f>
        <v>0.2526915643379421</v>
      </c>
      <c r="N12" s="242">
        <f t="shared" ref="N12:AI12" si="5">SUM(N5:N11)</f>
        <v>0</v>
      </c>
      <c r="O12" s="242">
        <f t="shared" si="5"/>
        <v>7.9129518890177747E-2</v>
      </c>
      <c r="P12" s="242">
        <f t="shared" si="5"/>
        <v>1.7479351620510419</v>
      </c>
      <c r="Q12" s="242">
        <f t="shared" si="5"/>
        <v>0</v>
      </c>
      <c r="R12" s="242">
        <f t="shared" si="5"/>
        <v>0.5473600544866144</v>
      </c>
      <c r="S12" s="242">
        <f>SUM(S5:S11)</f>
        <v>440.50971642515447</v>
      </c>
      <c r="T12" s="242">
        <f t="shared" si="5"/>
        <v>0</v>
      </c>
      <c r="U12" s="242">
        <f>SUM(U5:U11)</f>
        <v>77.716589253183912</v>
      </c>
      <c r="V12" s="242">
        <f>SUM(V5:V11)</f>
        <v>13.349720038428634</v>
      </c>
      <c r="W12" s="242">
        <f t="shared" si="5"/>
        <v>0</v>
      </c>
      <c r="X12" s="242">
        <f>SUM(X5:X11)</f>
        <v>2.3552141307825929</v>
      </c>
      <c r="Y12" s="242">
        <f>SUM(Y5:Y11)</f>
        <v>1325.1187267799226</v>
      </c>
      <c r="Z12" s="242">
        <f t="shared" si="5"/>
        <v>0</v>
      </c>
      <c r="AA12" s="242">
        <f t="shared" si="5"/>
        <v>233.78305622086074</v>
      </c>
      <c r="AB12" s="242">
        <f>SUM(AB5:AB11)</f>
        <v>3766.66998766386</v>
      </c>
      <c r="AC12" s="242">
        <f t="shared" si="5"/>
        <v>0</v>
      </c>
      <c r="AD12" s="242">
        <f>SUM(AD5:AD11)</f>
        <v>785.95993190180809</v>
      </c>
      <c r="AE12" s="242">
        <f t="shared" si="5"/>
        <v>117.6431287374669</v>
      </c>
      <c r="AF12" s="242">
        <f t="shared" si="5"/>
        <v>0</v>
      </c>
      <c r="AG12" s="242">
        <f t="shared" si="5"/>
        <v>1097.0968125487643</v>
      </c>
      <c r="AH12" s="242">
        <f>SUM(AH5:AH11)</f>
        <v>5665.2919063712225</v>
      </c>
      <c r="AI12" s="242">
        <f t="shared" si="5"/>
        <v>0</v>
      </c>
      <c r="AJ12" s="242">
        <f>SUM(AJ5:AJ11)</f>
        <v>2197.5380936287766</v>
      </c>
    </row>
    <row r="13" spans="1:36" x14ac:dyDescent="0.2">
      <c r="E13" s="172"/>
      <c r="I13" s="172"/>
    </row>
    <row r="14" spans="1:36" x14ac:dyDescent="0.2">
      <c r="D14" s="173"/>
      <c r="E14" s="174"/>
      <c r="F14" s="175"/>
      <c r="G14" s="174"/>
      <c r="H14" s="174"/>
      <c r="I14" s="174"/>
      <c r="J14" s="174"/>
      <c r="K14" s="174"/>
      <c r="L14" s="176"/>
      <c r="M14" s="176"/>
      <c r="N14" s="177"/>
      <c r="O14" s="177"/>
      <c r="P14" s="177"/>
      <c r="Q14" s="177"/>
      <c r="R14" s="177"/>
      <c r="S14" s="177"/>
      <c r="T14" s="177"/>
      <c r="U14" s="177">
        <f>+'6| Asset base'!AA15</f>
        <v>0</v>
      </c>
    </row>
    <row r="15" spans="1:36" x14ac:dyDescent="0.2">
      <c r="A15" s="587" t="s">
        <v>28</v>
      </c>
      <c r="B15" s="594" t="s">
        <v>338</v>
      </c>
      <c r="C15" s="595"/>
      <c r="D15" s="596"/>
      <c r="E15" s="587" t="s">
        <v>78</v>
      </c>
      <c r="F15" s="587"/>
      <c r="G15" s="587"/>
      <c r="H15" s="587"/>
      <c r="I15" s="587"/>
      <c r="J15" s="587"/>
      <c r="K15" s="587"/>
      <c r="L15" s="587"/>
      <c r="N15" s="177"/>
      <c r="O15" s="177"/>
      <c r="P15" s="177"/>
      <c r="Q15" s="177"/>
      <c r="R15" s="177"/>
      <c r="S15" s="177"/>
      <c r="T15" s="177"/>
      <c r="U15" s="177">
        <f>+'6| Asset base'!AA16</f>
        <v>0</v>
      </c>
    </row>
    <row r="16" spans="1:36" ht="38.25" x14ac:dyDescent="0.2">
      <c r="A16" s="587"/>
      <c r="B16" s="444" t="s">
        <v>342</v>
      </c>
      <c r="C16" s="219" t="s">
        <v>341</v>
      </c>
      <c r="D16" s="219" t="s">
        <v>7</v>
      </c>
      <c r="E16" s="444" t="s">
        <v>49</v>
      </c>
      <c r="F16" s="444" t="s">
        <v>111</v>
      </c>
      <c r="G16" s="444" t="s">
        <v>112</v>
      </c>
      <c r="H16" s="444" t="s">
        <v>113</v>
      </c>
      <c r="I16" s="444" t="s">
        <v>114</v>
      </c>
      <c r="J16" s="444" t="s">
        <v>77</v>
      </c>
      <c r="K16" s="219" t="s">
        <v>108</v>
      </c>
      <c r="L16" s="219" t="s">
        <v>7</v>
      </c>
      <c r="N16" s="26"/>
      <c r="O16" s="26"/>
      <c r="P16" s="26"/>
      <c r="Q16" s="26"/>
      <c r="R16" s="26"/>
      <c r="S16" s="26"/>
      <c r="T16" s="26"/>
    </row>
    <row r="17" spans="1:20" x14ac:dyDescent="0.2">
      <c r="A17" s="170" t="s">
        <v>18</v>
      </c>
      <c r="B17" s="240">
        <f>+'5| Distribution cost'!I18</f>
        <v>61.12</v>
      </c>
      <c r="C17" s="240">
        <f>+'5| Distribution cost'!H18</f>
        <v>237.8</v>
      </c>
      <c r="D17" s="241">
        <f>B17+C17</f>
        <v>298.92</v>
      </c>
      <c r="E17" s="241">
        <f>+$B17*'6| Asset base'!$T$30</f>
        <v>3.8803188849528894E-2</v>
      </c>
      <c r="F17" s="241">
        <f>+$B17*'6| Asset base'!$U$30</f>
        <v>0.26840147423677618</v>
      </c>
      <c r="G17" s="241">
        <f>($B17*'6| Asset base'!$V$30)+($C17*'6| Asset base'!$V$31)</f>
        <v>19.859952059266934</v>
      </c>
      <c r="H17" s="241">
        <f>($B17*'6| Asset base'!$W$30)+($C17*'6| Asset base'!$W$31)</f>
        <v>0.58008935810130047</v>
      </c>
      <c r="I17" s="241">
        <f>($B17*'6| Asset base'!$X$30)+($C17*'6| Asset base'!$X$31)</f>
        <v>59.502300826187408</v>
      </c>
      <c r="J17" s="241">
        <f>($B17*'6| Asset base'!$Y$30)+($C17*'6| Asset base'!$Y$31)</f>
        <v>172.52847444349362</v>
      </c>
      <c r="K17" s="241">
        <f>($B17*'6| Asset base'!$Z$30)+($C17*'6| Asset base'!$Z$31)</f>
        <v>46.141978649864427</v>
      </c>
      <c r="L17" s="241">
        <f>SUM(E17:K17)</f>
        <v>298.92</v>
      </c>
      <c r="P17" s="26"/>
      <c r="Q17" s="26"/>
      <c r="R17" s="26"/>
      <c r="S17" s="26"/>
      <c r="T17" s="26"/>
    </row>
    <row r="18" spans="1:20" x14ac:dyDescent="0.2">
      <c r="A18" s="170" t="s">
        <v>14</v>
      </c>
      <c r="B18" s="240">
        <f>+'5| Distribution cost'!I19</f>
        <v>337.84</v>
      </c>
      <c r="C18" s="240">
        <f>+'5| Distribution cost'!H19</f>
        <v>3994.25</v>
      </c>
      <c r="D18" s="241">
        <f t="shared" ref="D18:D23" si="6">B18+C18</f>
        <v>4332.09</v>
      </c>
      <c r="E18" s="241">
        <f>+$B18*'6| Asset base'!$T$30</f>
        <v>0.21448411847062895</v>
      </c>
      <c r="F18" s="241">
        <f>+$B18*'6| Asset base'!$U$30</f>
        <v>1.4835856357354789</v>
      </c>
      <c r="G18" s="241">
        <f>($B18*'6| Asset base'!$V$30)+($C18*'6| Asset base'!$V$31)</f>
        <v>288.0029840499156</v>
      </c>
      <c r="H18" s="241">
        <f>($B18*'6| Asset base'!$W$30)+($C18*'6| Asset base'!$W$31)</f>
        <v>8.4122794279766939</v>
      </c>
      <c r="I18" s="241">
        <f>($B18*'6| Asset base'!$X$30)+($C18*'6| Asset base'!$X$31)</f>
        <v>862.88426803031678</v>
      </c>
      <c r="J18" s="241">
        <f>($B18*'6| Asset base'!$Y$30)+($C18*'6| Asset base'!$Y$31)</f>
        <v>2501.9554591583374</v>
      </c>
      <c r="K18" s="241">
        <f>($B18*'6| Asset base'!$Z$30)+($C18*'6| Asset base'!$Z$31)</f>
        <v>669.1369395792475</v>
      </c>
      <c r="L18" s="241">
        <f t="shared" ref="L18:L23" si="7">SUM(E18:K18)</f>
        <v>4332.09</v>
      </c>
      <c r="N18" s="310"/>
      <c r="O18" s="310"/>
      <c r="P18" s="310"/>
      <c r="Q18" s="310"/>
      <c r="R18" s="310"/>
      <c r="S18" s="310"/>
      <c r="T18" s="310"/>
    </row>
    <row r="19" spans="1:20" x14ac:dyDescent="0.2">
      <c r="A19" s="170" t="s">
        <v>19</v>
      </c>
      <c r="B19" s="240">
        <f>+'5| Distribution cost'!I20</f>
        <v>113.5</v>
      </c>
      <c r="C19" s="240">
        <f>+'5| Distribution cost'!H20</f>
        <v>50.11</v>
      </c>
      <c r="D19" s="241">
        <f t="shared" si="6"/>
        <v>163.61000000000001</v>
      </c>
      <c r="E19" s="241">
        <f>+$B19*'6| Asset base'!$T$30</f>
        <v>7.2057623272603566E-2</v>
      </c>
      <c r="F19" s="241">
        <f>+$B19*'6| Asset base'!$U$30</f>
        <v>0.49842224027935372</v>
      </c>
      <c r="G19" s="241">
        <f>($B19*'6| Asset base'!$V$30)+($C19*'6| Asset base'!$V$31)</f>
        <v>10.843329904944222</v>
      </c>
      <c r="H19" s="241">
        <f>($B19*'6| Asset base'!$W$30)+($C19*'6| Asset base'!$W$31)</f>
        <v>0.31672283324091299</v>
      </c>
      <c r="I19" s="241">
        <f>($B19*'6| Asset base'!$X$30)+($C19*'6| Asset base'!$X$31)</f>
        <v>32.487645289180051</v>
      </c>
      <c r="J19" s="241">
        <f>($B19*'6| Asset base'!$Y$30)+($C19*'6| Asset base'!$Y$31)</f>
        <v>94.19877554611746</v>
      </c>
      <c r="K19" s="241">
        <f>($B19*'6| Asset base'!$Z$30)+($C19*'6| Asset base'!$Z$31)</f>
        <v>25.19304656296541</v>
      </c>
      <c r="L19" s="241">
        <f t="shared" si="7"/>
        <v>163.61000000000001</v>
      </c>
      <c r="P19" s="310"/>
      <c r="Q19" s="310"/>
      <c r="R19" s="310"/>
      <c r="S19" s="310"/>
      <c r="T19" s="310"/>
    </row>
    <row r="20" spans="1:20" x14ac:dyDescent="0.2">
      <c r="A20" s="170" t="s">
        <v>61</v>
      </c>
      <c r="B20" s="240">
        <f>+'5| Distribution cost'!I21</f>
        <v>0</v>
      </c>
      <c r="C20" s="240">
        <f>+'5| Distribution cost'!H21</f>
        <v>1039.98</v>
      </c>
      <c r="D20" s="241">
        <f t="shared" si="6"/>
        <v>1039.98</v>
      </c>
      <c r="E20" s="241">
        <f>+$B20*'6| Asset base'!$T$30</f>
        <v>0</v>
      </c>
      <c r="F20" s="241">
        <f>+$B20*'6| Asset base'!$U$30</f>
        <v>0</v>
      </c>
      <c r="G20" s="241">
        <f>($B20*'6| Asset base'!$V$30)+($C20*'6| Asset base'!$V$31)</f>
        <v>69.166336021513544</v>
      </c>
      <c r="H20" s="241">
        <f>($B20*'6| Asset base'!$W$30)+($C20*'6| Asset base'!$W$31)</f>
        <v>2.0202795729417105</v>
      </c>
      <c r="I20" s="241">
        <f>($B20*'6| Asset base'!$X$30)+($C20*'6| Asset base'!$X$31)</f>
        <v>207.22890572522226</v>
      </c>
      <c r="J20" s="241">
        <f>($B20*'6| Asset base'!$Y$30)+($C20*'6| Asset base'!$Y$31)</f>
        <v>600.86562147916209</v>
      </c>
      <c r="K20" s="241">
        <f>($B20*'6| Asset base'!$Z$30)+($C20*'6| Asset base'!$Z$31)</f>
        <v>160.69885720116031</v>
      </c>
      <c r="L20" s="241">
        <f t="shared" si="7"/>
        <v>1039.98</v>
      </c>
      <c r="N20" s="310"/>
      <c r="O20" s="310"/>
      <c r="P20" s="310"/>
      <c r="Q20" s="310"/>
      <c r="R20" s="310"/>
      <c r="S20" s="310"/>
      <c r="T20" s="310"/>
    </row>
    <row r="21" spans="1:20" x14ac:dyDescent="0.2">
      <c r="A21" s="170" t="s">
        <v>21</v>
      </c>
      <c r="B21" s="240">
        <f>+'5| Distribution cost'!I22</f>
        <v>0</v>
      </c>
      <c r="C21" s="240">
        <f>+'5| Distribution cost'!H22</f>
        <v>1593.97</v>
      </c>
      <c r="D21" s="241">
        <f t="shared" si="6"/>
        <v>1593.97</v>
      </c>
      <c r="E21" s="241">
        <f>+$B21*'6| Asset base'!$T$30</f>
        <v>0</v>
      </c>
      <c r="F21" s="241">
        <f>+$B21*'6| Asset base'!$U$30</f>
        <v>0</v>
      </c>
      <c r="G21" s="241">
        <f>($B21*'6| Asset base'!$V$30)+($C21*'6| Asset base'!$V$31)</f>
        <v>106.01075465702412</v>
      </c>
      <c r="H21" s="241">
        <f>($B21*'6| Asset base'!$W$30)+($C21*'6| Asset base'!$W$31)</f>
        <v>3.0964682310062681</v>
      </c>
      <c r="I21" s="241">
        <f>($B21*'6| Asset base'!$X$30)+($C21*'6| Asset base'!$X$31)</f>
        <v>317.61828002349324</v>
      </c>
      <c r="J21" s="241">
        <f>($B21*'6| Asset base'!$Y$30)+($C21*'6| Asset base'!$Y$31)</f>
        <v>920.94249376828407</v>
      </c>
      <c r="K21" s="241">
        <f>($B21*'6| Asset base'!$Z$30)+($C21*'6| Asset base'!$Z$31)</f>
        <v>246.30200332019223</v>
      </c>
      <c r="L21" s="241">
        <f t="shared" si="7"/>
        <v>1593.9699999999998</v>
      </c>
    </row>
    <row r="22" spans="1:20" x14ac:dyDescent="0.2">
      <c r="A22" s="170" t="s">
        <v>143</v>
      </c>
      <c r="B22" s="240">
        <f>+'5| Distribution cost'!I23</f>
        <v>33.08</v>
      </c>
      <c r="C22" s="240">
        <f>+'5| Distribution cost'!H23</f>
        <v>3101.79</v>
      </c>
      <c r="D22" s="241">
        <f t="shared" si="6"/>
        <v>3134.87</v>
      </c>
      <c r="E22" s="241">
        <f>+$B22*'6| Asset base'!$T$30</f>
        <v>2.1001464122094502E-2</v>
      </c>
      <c r="F22" s="241">
        <f>+$B22*'6| Asset base'!$U$30</f>
        <v>0.14526702826820281</v>
      </c>
      <c r="G22" s="241">
        <f>($B22*'6| Asset base'!$V$30)+($C22*'6| Asset base'!$V$31)</f>
        <v>208.48090503793122</v>
      </c>
      <c r="H22" s="241">
        <f>($B22*'6| Asset base'!$W$30)+($C22*'6| Asset base'!$W$31)</f>
        <v>6.0895189484307197</v>
      </c>
      <c r="I22" s="241">
        <f>($B22*'6| Asset base'!$X$30)+($C22*'6| Asset base'!$X$31)</f>
        <v>624.62857367746767</v>
      </c>
      <c r="J22" s="241">
        <f>($B22*'6| Asset base'!$Y$30)+($C22*'6| Asset base'!$Y$31)</f>
        <v>1811.1268541562035</v>
      </c>
      <c r="K22" s="241">
        <f>($B22*'6| Asset base'!$Z$30)+($C22*'6| Asset base'!$Z$31)</f>
        <v>484.37787968757641</v>
      </c>
      <c r="L22" s="241">
        <f t="shared" si="7"/>
        <v>3134.8699999999994</v>
      </c>
    </row>
    <row r="23" spans="1:20" x14ac:dyDescent="0.2">
      <c r="A23" s="170" t="s">
        <v>216</v>
      </c>
      <c r="B23" s="240">
        <f>+'5| Distribution cost'!I24</f>
        <v>0</v>
      </c>
      <c r="C23" s="240">
        <f>+'5| Distribution cost'!H24</f>
        <v>-1117.42</v>
      </c>
      <c r="D23" s="241">
        <f t="shared" si="6"/>
        <v>-1117.42</v>
      </c>
      <c r="E23" s="241">
        <f>+$B23*'6| Asset base'!$T$30</f>
        <v>0</v>
      </c>
      <c r="F23" s="241">
        <f>+$B23*'6| Asset base'!$U$30</f>
        <v>0</v>
      </c>
      <c r="G23" s="241">
        <f>($B23*'6| Asset base'!$V$30)+($C23*'6| Asset base'!$V$31)</f>
        <v>-74.316666856246925</v>
      </c>
      <c r="H23" s="241">
        <f>($B23*'6| Asset base'!$W$30)+($C23*'6| Asset base'!$W$31)</f>
        <v>-2.170715591065719</v>
      </c>
      <c r="I23" s="241">
        <f>($B23*'6| Asset base'!$X$30)+($C23*'6| Asset base'!$X$31)</f>
        <v>-222.65978560691346</v>
      </c>
      <c r="J23" s="241">
        <f>($B23*'6| Asset base'!$Y$30)+($C23*'6| Asset base'!$Y$31)</f>
        <v>-645.6078604908223</v>
      </c>
      <c r="K23" s="241">
        <f>($B23*'6| Asset base'!$Z$30)+($C23*'6| Asset base'!$Z$31)</f>
        <v>-172.6649714549516</v>
      </c>
      <c r="L23" s="241">
        <f t="shared" si="7"/>
        <v>-1117.42</v>
      </c>
    </row>
    <row r="24" spans="1:20" x14ac:dyDescent="0.2">
      <c r="A24" s="171" t="s">
        <v>0</v>
      </c>
      <c r="B24" s="242">
        <f>SUM(B17:B23)</f>
        <v>545.54000000000008</v>
      </c>
      <c r="C24" s="242">
        <f>SUM(C17:C23)</f>
        <v>8900.48</v>
      </c>
      <c r="D24" s="243">
        <f>B24+C24</f>
        <v>9446.02</v>
      </c>
      <c r="E24" s="242">
        <f>SUM(E17:E23)</f>
        <v>0.34634639471485595</v>
      </c>
      <c r="F24" s="242">
        <f t="shared" ref="F24:K24" si="8">SUM(F17:F23)</f>
        <v>2.3956763785198119</v>
      </c>
      <c r="G24" s="242">
        <f t="shared" si="8"/>
        <v>628.04759487434876</v>
      </c>
      <c r="H24" s="242">
        <f t="shared" si="8"/>
        <v>18.344642780631887</v>
      </c>
      <c r="I24" s="242">
        <f t="shared" si="8"/>
        <v>1881.690187964954</v>
      </c>
      <c r="J24" s="242">
        <f t="shared" si="8"/>
        <v>5456.0098180607756</v>
      </c>
      <c r="K24" s="242">
        <f t="shared" si="8"/>
        <v>1459.1857335460545</v>
      </c>
      <c r="L24" s="242">
        <f>SUM(L17:L23)</f>
        <v>9446.0199999999986</v>
      </c>
    </row>
    <row r="27" spans="1:20" x14ac:dyDescent="0.2">
      <c r="A27" s="587" t="s">
        <v>28</v>
      </c>
      <c r="B27" s="594" t="s">
        <v>339</v>
      </c>
      <c r="C27" s="595"/>
      <c r="D27" s="596"/>
      <c r="E27" s="587" t="s">
        <v>78</v>
      </c>
      <c r="F27" s="587"/>
      <c r="G27" s="587"/>
      <c r="H27" s="587"/>
      <c r="I27" s="587"/>
      <c r="J27" s="587"/>
      <c r="K27" s="587"/>
      <c r="L27" s="587"/>
    </row>
    <row r="28" spans="1:20" ht="38.25" x14ac:dyDescent="0.2">
      <c r="A28" s="587"/>
      <c r="B28" s="444" t="s">
        <v>342</v>
      </c>
      <c r="C28" s="444" t="s">
        <v>341</v>
      </c>
      <c r="D28" s="219" t="s">
        <v>7</v>
      </c>
      <c r="E28" s="444" t="s">
        <v>49</v>
      </c>
      <c r="F28" s="444" t="s">
        <v>111</v>
      </c>
      <c r="G28" s="444" t="s">
        <v>112</v>
      </c>
      <c r="H28" s="444" t="s">
        <v>113</v>
      </c>
      <c r="I28" s="444" t="s">
        <v>114</v>
      </c>
      <c r="J28" s="444" t="s">
        <v>77</v>
      </c>
      <c r="K28" s="219" t="s">
        <v>108</v>
      </c>
      <c r="L28" s="219" t="s">
        <v>7</v>
      </c>
    </row>
    <row r="29" spans="1:20" x14ac:dyDescent="0.2">
      <c r="A29" s="170" t="s">
        <v>18</v>
      </c>
      <c r="B29" s="240">
        <f>+'5| Distribution cost'!I31</f>
        <v>64.11</v>
      </c>
      <c r="C29" s="240">
        <f>+'5| Distribution cost'!H31</f>
        <v>249.42999999999998</v>
      </c>
      <c r="D29" s="241">
        <f>B29+C29</f>
        <v>313.53999999999996</v>
      </c>
      <c r="E29" s="241">
        <f>+B29*'6| Asset base'!$T$47</f>
        <v>3.9594799495138201E-2</v>
      </c>
      <c r="F29" s="241">
        <f>+B29*'6| Asset base'!$U$47</f>
        <v>0.27386661609754287</v>
      </c>
      <c r="G29" s="241">
        <f>+($B29*'6| Asset base'!$V$47)+($C29*'6| Asset base'!$V$48)</f>
        <v>21.001854502080615</v>
      </c>
      <c r="H29" s="241">
        <f>+($B29*'6| Asset base'!$W$47)+($C29*'6| Asset base'!$W$48)</f>
        <v>0.59170109304429686</v>
      </c>
      <c r="I29" s="241">
        <f>+($B29*'6| Asset base'!$X$47)+($C29*'6| Asset base'!$X$48)</f>
        <v>62.683882118447407</v>
      </c>
      <c r="J29" s="241">
        <f>+($B29*'6| Asset base'!$Y$47)+($C29*'6| Asset base'!$Y$48)</f>
        <v>180.55564529397896</v>
      </c>
      <c r="K29" s="241">
        <f>+($B29*'6| Asset base'!$Z$47)+($C29*'6| Asset base'!$Z$48)</f>
        <v>48.393455576856006</v>
      </c>
      <c r="L29" s="241">
        <f>SUM(E29:K29)</f>
        <v>313.53999999999996</v>
      </c>
    </row>
    <row r="30" spans="1:20" x14ac:dyDescent="0.2">
      <c r="A30" s="170" t="s">
        <v>14</v>
      </c>
      <c r="B30" s="240">
        <f>+'5| Distribution cost'!I32</f>
        <v>353.75</v>
      </c>
      <c r="C30" s="240">
        <f>+'5| Distribution cost'!H32</f>
        <v>4182.34</v>
      </c>
      <c r="D30" s="241">
        <f>'Approved ARR (P&amp;L)'!B47</f>
        <v>0</v>
      </c>
      <c r="E30" s="241">
        <f>+B30*'6| Asset base'!$T$47</f>
        <v>0.21847855750125</v>
      </c>
      <c r="F30" s="241">
        <f>+B30*'6| Asset base'!$U$47</f>
        <v>1.511157626649599</v>
      </c>
      <c r="G30" s="241">
        <f>+($B30*'6| Asset base'!$V$47)+($C30*'6| Asset base'!$V$48)</f>
        <v>304.02908084111624</v>
      </c>
      <c r="H30" s="241">
        <f>+($B30*'6| Asset base'!$W$47)+($C30*'6| Asset base'!$W$48)</f>
        <v>8.5656406882125378</v>
      </c>
      <c r="I30" s="241">
        <f>+($B30*'6| Asset base'!$X$47)+($C30*'6| Asset base'!$X$48)</f>
        <v>907.43048725227743</v>
      </c>
      <c r="J30" s="241">
        <f>+($B30*'6| Asset base'!$Y$47)+($C30*'6| Asset base'!$Y$48)</f>
        <v>2613.7771249660254</v>
      </c>
      <c r="K30" s="241">
        <f>+($B30*'6| Asset base'!$Z$47)+($C30*'6| Asset base'!$Z$48)</f>
        <v>700.55803006821759</v>
      </c>
      <c r="L30" s="241">
        <f t="shared" ref="L30:L35" si="9">SUM(E30:K30)</f>
        <v>4536.09</v>
      </c>
    </row>
    <row r="31" spans="1:20" x14ac:dyDescent="0.2">
      <c r="A31" s="170" t="s">
        <v>19</v>
      </c>
      <c r="B31" s="240">
        <f>+'5| Distribution cost'!I33</f>
        <v>118.22</v>
      </c>
      <c r="C31" s="240">
        <f>+'5| Distribution cost'!H33</f>
        <v>52.2</v>
      </c>
      <c r="D31" s="241">
        <f>'Approved ARR (P&amp;L)'!B48</f>
        <v>0</v>
      </c>
      <c r="E31" s="241">
        <f>+B31*'6| Asset base'!$T$47</f>
        <v>7.3013526693421274E-2</v>
      </c>
      <c r="F31" s="241">
        <f>+B31*'6| Asset base'!$U$47</f>
        <v>0.50501499539933736</v>
      </c>
      <c r="G31" s="241">
        <f>+($B31*'6| Asset base'!$V$47)+($C31*'6| Asset base'!$V$48)</f>
        <v>11.387912369897453</v>
      </c>
      <c r="H31" s="241">
        <f>+($B31*'6| Asset base'!$W$47)+($C31*'6| Asset base'!$W$48)</f>
        <v>0.32084024751687745</v>
      </c>
      <c r="I31" s="241">
        <f>+($B31*'6| Asset base'!$X$47)+($C31*'6| Asset base'!$X$48)</f>
        <v>33.989310634408135</v>
      </c>
      <c r="J31" s="241">
        <f>+($B31*'6| Asset base'!$Y$47)+($C31*'6| Asset base'!$Y$48)</f>
        <v>97.903347835040989</v>
      </c>
      <c r="K31" s="241">
        <f>+($B31*'6| Asset base'!$Z$47)+($C31*'6| Asset base'!$Z$48)</f>
        <v>26.240560391043793</v>
      </c>
      <c r="L31" s="241">
        <f t="shared" si="9"/>
        <v>170.42000000000002</v>
      </c>
    </row>
    <row r="32" spans="1:20" x14ac:dyDescent="0.2">
      <c r="A32" s="170" t="s">
        <v>61</v>
      </c>
      <c r="B32" s="240">
        <f>+'5| Distribution cost'!I34</f>
        <v>0</v>
      </c>
      <c r="C32" s="240">
        <f>+'5| Distribution cost'!H34</f>
        <v>1090.8499999999999</v>
      </c>
      <c r="D32" s="241">
        <f>'Approved ARR (P&amp;L)'!B49</f>
        <v>0</v>
      </c>
      <c r="E32" s="241">
        <f>+B32*'6| Asset base'!$T$47</f>
        <v>0</v>
      </c>
      <c r="F32" s="241">
        <f>+B32*'6| Asset base'!$U$47</f>
        <v>0</v>
      </c>
      <c r="G32" s="241">
        <f>+($B32*'6| Asset base'!$V$47)+($C32*'6| Asset base'!$V$48)</f>
        <v>73.141545052770027</v>
      </c>
      <c r="H32" s="241">
        <f>+($B32*'6| Asset base'!$W$47)+($C32*'6| Asset base'!$W$48)</f>
        <v>2.0606719349658023</v>
      </c>
      <c r="I32" s="241">
        <f>+($B32*'6| Asset base'!$X$47)+($C32*'6| Asset base'!$X$48)</f>
        <v>218.30434010457216</v>
      </c>
      <c r="J32" s="241">
        <f>+($B32*'6| Asset base'!$Y$47)+($C32*'6| Asset base'!$Y$48)</f>
        <v>628.80727335260895</v>
      </c>
      <c r="K32" s="241">
        <f>+($B32*'6| Asset base'!$Z$47)+($C32*'6| Asset base'!$Z$48)</f>
        <v>168.53616955508284</v>
      </c>
      <c r="L32" s="241">
        <f t="shared" si="9"/>
        <v>1090.8499999999997</v>
      </c>
    </row>
    <row r="33" spans="1:25" x14ac:dyDescent="0.2">
      <c r="A33" s="170" t="s">
        <v>21</v>
      </c>
      <c r="B33" s="240">
        <f>+'5| Distribution cost'!I35</f>
        <v>0</v>
      </c>
      <c r="C33" s="240">
        <f>+'5| Distribution cost'!H35</f>
        <v>1561.43</v>
      </c>
      <c r="D33" s="241">
        <f>'Approved ARR (P&amp;L)'!B50</f>
        <v>0</v>
      </c>
      <c r="E33" s="241">
        <f>+B33*'6| Asset base'!$T$47</f>
        <v>0</v>
      </c>
      <c r="F33" s="241">
        <f>+B33*'6| Asset base'!$U$47</f>
        <v>0</v>
      </c>
      <c r="G33" s="241">
        <f>+($B33*'6| Asset base'!$V$47)+($C33*'6| Asset base'!$V$48)</f>
        <v>104.69395672342368</v>
      </c>
      <c r="H33" s="241">
        <f>+($B33*'6| Asset base'!$W$47)+($C33*'6| Asset base'!$W$48)</f>
        <v>2.9496218356452797</v>
      </c>
      <c r="I33" s="241">
        <f>+($B33*'6| Asset base'!$X$47)+($C33*'6| Asset base'!$X$48)</f>
        <v>312.47829286288874</v>
      </c>
      <c r="J33" s="241">
        <f>+($B33*'6| Asset base'!$Y$47)+($C33*'6| Asset base'!$Y$48)</f>
        <v>900.06741608008838</v>
      </c>
      <c r="K33" s="241">
        <f>+($B33*'6| Asset base'!$Z$47)+($C33*'6| Asset base'!$Z$48)</f>
        <v>241.24071249795392</v>
      </c>
      <c r="L33" s="241">
        <f t="shared" si="9"/>
        <v>1561.4299999999998</v>
      </c>
    </row>
    <row r="34" spans="1:25" x14ac:dyDescent="0.2">
      <c r="A34" s="170" t="s">
        <v>143</v>
      </c>
      <c r="B34" s="240">
        <f>+'5| Distribution cost'!I36</f>
        <v>33.82</v>
      </c>
      <c r="C34" s="240">
        <f>+'5| Distribution cost'!H36</f>
        <v>3171.17</v>
      </c>
      <c r="D34" s="241">
        <f>B34+C34</f>
        <v>3204.9900000000002</v>
      </c>
      <c r="E34" s="241">
        <f>+B34*'6| Asset base'!$T$47</f>
        <v>2.0887476507964031E-2</v>
      </c>
      <c r="F34" s="241">
        <f>+B34*'6| Asset base'!$U$47</f>
        <v>0.14447307684322103</v>
      </c>
      <c r="G34" s="241">
        <f>+($B34*'6| Asset base'!$V$47)+($C34*'6| Asset base'!$V$48)</f>
        <v>214.88364647047214</v>
      </c>
      <c r="H34" s="241">
        <f>+($B34*'6| Asset base'!$W$47)+($C34*'6| Asset base'!$W$48)</f>
        <v>6.0540791043632094</v>
      </c>
      <c r="I34" s="241">
        <f>+($B34*'6| Asset base'!$X$47)+($C34*'6| Asset base'!$X$48)</f>
        <v>641.35960770525207</v>
      </c>
      <c r="J34" s="241">
        <f>+($B34*'6| Asset base'!$Y$47)+($C34*'6| Asset base'!$Y$48)</f>
        <v>1847.3823560560165</v>
      </c>
      <c r="K34" s="241">
        <f>+($B34*'6| Asset base'!$Z$47)+($C34*'6| Asset base'!$Z$48)</f>
        <v>495.1449501105447</v>
      </c>
      <c r="L34" s="241">
        <f t="shared" si="9"/>
        <v>3204.9900000000002</v>
      </c>
    </row>
    <row r="35" spans="1:25" x14ac:dyDescent="0.2">
      <c r="A35" s="170" t="s">
        <v>216</v>
      </c>
      <c r="B35" s="240">
        <f>+'5| Distribution cost'!I37</f>
        <v>0</v>
      </c>
      <c r="C35" s="240">
        <f>+'5| Distribution cost'!H37</f>
        <v>-1117.42</v>
      </c>
      <c r="D35" s="241">
        <f>B35+C35</f>
        <v>-1117.42</v>
      </c>
      <c r="E35" s="241">
        <f>+B35*'6| Asset base'!$T$47</f>
        <v>0</v>
      </c>
      <c r="F35" s="241">
        <f>+B35*'6| Asset base'!$U$47</f>
        <v>0</v>
      </c>
      <c r="G35" s="241">
        <f>+($B35*'6| Asset base'!$V$47)+($C35*'6| Asset base'!$V$48)</f>
        <v>-74.923064832805878</v>
      </c>
      <c r="H35" s="241">
        <f>+($B35*'6| Asset base'!$W$47)+($C35*'6| Asset base'!$W$48)</f>
        <v>-2.1108640359073085</v>
      </c>
      <c r="I35" s="241">
        <f>+($B35*'6| Asset base'!$X$47)+($C35*'6| Asset base'!$X$48)</f>
        <v>-223.62161224701018</v>
      </c>
      <c r="J35" s="241">
        <f>+($B35*'6| Asset base'!$Y$47)+($C35*'6| Asset base'!$Y$48)</f>
        <v>-644.12322811538934</v>
      </c>
      <c r="K35" s="241">
        <f>+($B35*'6| Asset base'!$Z$47)+($C35*'6| Asset base'!$Z$48)</f>
        <v>-172.64123076888728</v>
      </c>
      <c r="L35" s="241">
        <f t="shared" si="9"/>
        <v>-1117.42</v>
      </c>
    </row>
    <row r="36" spans="1:25" x14ac:dyDescent="0.2">
      <c r="A36" s="171" t="s">
        <v>0</v>
      </c>
      <c r="B36" s="242">
        <f>SUM(B29:B35)</f>
        <v>569.90000000000009</v>
      </c>
      <c r="C36" s="242">
        <f>SUM(C29:C35)</f>
        <v>9190</v>
      </c>
      <c r="D36" s="243">
        <f>B36+C36</f>
        <v>9759.9</v>
      </c>
      <c r="E36" s="242">
        <f>SUM(E29:E35)</f>
        <v>0.35197436019777351</v>
      </c>
      <c r="F36" s="242">
        <f t="shared" ref="F36:K36" si="10">SUM(F29:F35)</f>
        <v>2.4345123149897003</v>
      </c>
      <c r="G36" s="242">
        <f>SUM(G29:G35)</f>
        <v>654.2149311269543</v>
      </c>
      <c r="H36" s="242">
        <f t="shared" si="10"/>
        <v>18.431690867840693</v>
      </c>
      <c r="I36" s="242">
        <f t="shared" si="10"/>
        <v>1952.6243084308355</v>
      </c>
      <c r="J36" s="242">
        <f t="shared" si="10"/>
        <v>5624.3699354683704</v>
      </c>
      <c r="K36" s="242">
        <f t="shared" si="10"/>
        <v>1507.4726474308115</v>
      </c>
      <c r="L36" s="242">
        <f>SUM(L29:L35)</f>
        <v>9759.9</v>
      </c>
    </row>
    <row r="39" spans="1:25" x14ac:dyDescent="0.2">
      <c r="A39" s="24" t="s">
        <v>28</v>
      </c>
      <c r="B39" s="587" t="s">
        <v>49</v>
      </c>
      <c r="C39" s="587"/>
      <c r="D39" s="587"/>
      <c r="E39" s="593" t="s">
        <v>111</v>
      </c>
      <c r="F39" s="593"/>
      <c r="G39" s="593"/>
      <c r="H39" s="593" t="s">
        <v>112</v>
      </c>
      <c r="I39" s="593"/>
      <c r="J39" s="593"/>
      <c r="K39" s="593" t="s">
        <v>113</v>
      </c>
      <c r="L39" s="593"/>
      <c r="M39" s="593"/>
      <c r="N39" s="593" t="s">
        <v>114</v>
      </c>
      <c r="O39" s="593"/>
      <c r="P39" s="593"/>
      <c r="Q39" s="593" t="s">
        <v>115</v>
      </c>
      <c r="R39" s="593"/>
      <c r="S39" s="593"/>
      <c r="T39" s="593" t="s">
        <v>303</v>
      </c>
      <c r="U39" s="593"/>
      <c r="V39" s="593"/>
      <c r="W39" s="593" t="s">
        <v>7</v>
      </c>
      <c r="X39" s="593"/>
      <c r="Y39" s="593"/>
    </row>
    <row r="40" spans="1:25" x14ac:dyDescent="0.2">
      <c r="A40" s="24"/>
      <c r="B40" s="160" t="s">
        <v>33</v>
      </c>
      <c r="C40" s="160" t="s">
        <v>34</v>
      </c>
      <c r="D40" s="160" t="s">
        <v>35</v>
      </c>
      <c r="E40" s="160" t="s">
        <v>33</v>
      </c>
      <c r="F40" s="160" t="s">
        <v>34</v>
      </c>
      <c r="G40" s="160" t="s">
        <v>35</v>
      </c>
      <c r="H40" s="160" t="s">
        <v>33</v>
      </c>
      <c r="I40" s="160" t="s">
        <v>34</v>
      </c>
      <c r="J40" s="160" t="s">
        <v>35</v>
      </c>
      <c r="K40" s="160" t="s">
        <v>33</v>
      </c>
      <c r="L40" s="160" t="s">
        <v>34</v>
      </c>
      <c r="M40" s="160" t="s">
        <v>35</v>
      </c>
      <c r="N40" s="160" t="s">
        <v>33</v>
      </c>
      <c r="O40" s="160" t="s">
        <v>34</v>
      </c>
      <c r="P40" s="160" t="s">
        <v>35</v>
      </c>
      <c r="Q40" s="160" t="s">
        <v>33</v>
      </c>
      <c r="R40" s="160" t="s">
        <v>34</v>
      </c>
      <c r="S40" s="160" t="s">
        <v>35</v>
      </c>
      <c r="T40" s="160" t="s">
        <v>33</v>
      </c>
      <c r="U40" s="160" t="s">
        <v>34</v>
      </c>
      <c r="V40" s="160" t="s">
        <v>35</v>
      </c>
      <c r="W40" s="160" t="s">
        <v>33</v>
      </c>
      <c r="X40" s="160" t="s">
        <v>34</v>
      </c>
      <c r="Y40" s="160" t="s">
        <v>35</v>
      </c>
    </row>
    <row r="41" spans="1:25" x14ac:dyDescent="0.2">
      <c r="A41" s="161" t="s">
        <v>325</v>
      </c>
      <c r="B41" s="311">
        <f>+SUMPRODUCT(B$47:B$53,$E$5:$E$11)</f>
        <v>0.25230788075035737</v>
      </c>
      <c r="C41" s="311">
        <f t="shared" ref="C41:D41" si="11">+SUMPRODUCT(C47:C53,$E$5:$E$11)</f>
        <v>0</v>
      </c>
      <c r="D41" s="311">
        <f t="shared" si="11"/>
        <v>7.9513202477762432E-2</v>
      </c>
      <c r="E41" s="311">
        <f>+SUMPRODUCT(E47:E53,$F$5:$F$11)</f>
        <v>1.7452811200152569</v>
      </c>
      <c r="F41" s="311">
        <f t="shared" ref="F41" si="12">+SUMPRODUCT(F47:F53,$F$5:$F$11)</f>
        <v>0</v>
      </c>
      <c r="G41" s="311">
        <f>+SUMPRODUCT(G47:G53,$F$5:$F$11)</f>
        <v>0.55001409652239941</v>
      </c>
      <c r="H41" s="311">
        <f>+SUMPRODUCT(H47:H53,$G$5:$G$11)</f>
        <v>434.56249404260154</v>
      </c>
      <c r="I41" s="311">
        <f t="shared" ref="I41:J41" si="13">+SUMPRODUCT(I47:I53,$G$5:$G$11)</f>
        <v>0</v>
      </c>
      <c r="J41" s="311">
        <f t="shared" si="13"/>
        <v>83.663811635736735</v>
      </c>
      <c r="K41" s="311">
        <f>+SUMPRODUCT(K47:K53,$H$5:$H$11)</f>
        <v>13.169488477459545</v>
      </c>
      <c r="L41" s="311">
        <f t="shared" ref="L41:M41" si="14">+SUMPRODUCT(L47:L53,$H$5:$H$11)</f>
        <v>0</v>
      </c>
      <c r="M41" s="311">
        <f t="shared" si="14"/>
        <v>2.5354456917516828</v>
      </c>
      <c r="N41" s="311">
        <f>+SUMPRODUCT(N47:N53,$I$5:$I$11)</f>
        <v>1307.2285975555326</v>
      </c>
      <c r="O41" s="311">
        <f t="shared" ref="O41:P41" si="15">+SUMPRODUCT(O47:O53,$I$5:$I$11)</f>
        <v>0</v>
      </c>
      <c r="P41" s="311">
        <f t="shared" si="15"/>
        <v>251.67318544525082</v>
      </c>
      <c r="Q41" s="311">
        <f>+SUMPRODUCT(Q47:Q53,$J$5:$J$11)</f>
        <v>3609.9552849130469</v>
      </c>
      <c r="R41" s="311">
        <f t="shared" ref="R41:S41" si="16">+SUMPRODUCT(R47:R53,$J$5:$J$11)</f>
        <v>0</v>
      </c>
      <c r="S41" s="311">
        <f t="shared" si="16"/>
        <v>942.67463465262153</v>
      </c>
      <c r="T41" s="311">
        <f>+SUMPRODUCT(T47:T53,$K$5:$K$11)</f>
        <v>190.70312683968532</v>
      </c>
      <c r="U41" s="311">
        <f t="shared" ref="U41:V41" si="17">+SUMPRODUCT(U47:U53,$K$5:$K$11)</f>
        <v>0</v>
      </c>
      <c r="V41" s="311">
        <f t="shared" si="17"/>
        <v>1024.0368144465458</v>
      </c>
      <c r="W41" s="312">
        <f>+B41+E41+H41+K41+N41+Q41+T41</f>
        <v>5557.6165808290907</v>
      </c>
      <c r="X41" s="312">
        <f t="shared" ref="X41:Y41" si="18">+C41+F41+I41+L41+O41+R41+U41</f>
        <v>0</v>
      </c>
      <c r="Y41" s="312">
        <f t="shared" si="18"/>
        <v>2305.2134191709065</v>
      </c>
    </row>
    <row r="42" spans="1:25" x14ac:dyDescent="0.2">
      <c r="A42" s="161" t="s">
        <v>326</v>
      </c>
      <c r="B42" s="311">
        <f>+SUMPRODUCT(B$47:B$53,$E$17:$E$23)</f>
        <v>0.2651408338119623</v>
      </c>
      <c r="C42" s="311">
        <f t="shared" ref="C42:D42" si="19">+SUMPRODUCT(C$47:C$53,$E$17:$E$23)</f>
        <v>0</v>
      </c>
      <c r="D42" s="311">
        <f t="shared" si="19"/>
        <v>8.1205560902893589E-2</v>
      </c>
      <c r="E42" s="311">
        <f>+SUMPRODUCT(E$47:E$53,$F$17:$F$23)</f>
        <v>1.8339778968027456</v>
      </c>
      <c r="F42" s="311">
        <f t="shared" ref="F42:G42" si="20">+SUMPRODUCT(F$47:F$53,$F$17:$F$23)</f>
        <v>0</v>
      </c>
      <c r="G42" s="311">
        <f t="shared" si="20"/>
        <v>0.56169848171706571</v>
      </c>
      <c r="H42" s="311">
        <f>+SUMPRODUCT(H$47:H$53,$G$17:$G$23)</f>
        <v>537.34453583030552</v>
      </c>
      <c r="I42" s="311">
        <f t="shared" ref="I42:J42" si="21">+SUMPRODUCT(I$47:I$53,$G$17:$G$23)</f>
        <v>0</v>
      </c>
      <c r="J42" s="311">
        <f t="shared" si="21"/>
        <v>90.703059044043044</v>
      </c>
      <c r="K42" s="311">
        <f>+SUMPRODUCT(K$47:K$53,$H$17:$H$23)</f>
        <v>15.695297044969244</v>
      </c>
      <c r="L42" s="311">
        <f t="shared" ref="L42:M42" si="22">+SUMPRODUCT(L$47:L$53,$H$17:$H$23)</f>
        <v>0</v>
      </c>
      <c r="M42" s="311">
        <f t="shared" si="22"/>
        <v>2.6493457356626382</v>
      </c>
      <c r="N42" s="311">
        <f>+SUMPRODUCT(N$47:N$53,$I$17:$I$23)</f>
        <v>1609.9352165033911</v>
      </c>
      <c r="O42" s="311">
        <f t="shared" ref="O42:P42" si="23">+SUMPRODUCT(O$47:O$53,$I$17:$I$23)</f>
        <v>0</v>
      </c>
      <c r="P42" s="311">
        <f t="shared" si="23"/>
        <v>271.7549714615626</v>
      </c>
      <c r="Q42" s="311">
        <f>+SUMPRODUCT(Q$47:Q$53,$J$17:$J$23)</f>
        <v>4408.5958376662011</v>
      </c>
      <c r="R42" s="311">
        <f t="shared" ref="R42:S42" si="24">+SUMPRODUCT(R$47:R$53,$J$17:$J$23)</f>
        <v>0</v>
      </c>
      <c r="S42" s="311">
        <f t="shared" si="24"/>
        <v>1047.4139803945741</v>
      </c>
      <c r="T42" s="311">
        <f>+SUMPRODUCT(T$47:T$53,$K$17:$K$23)</f>
        <v>229.73835979128776</v>
      </c>
      <c r="U42" s="311">
        <f t="shared" ref="U42:V42" si="25">+SUMPRODUCT(U$47:U$53,$K$17:$K$23)</f>
        <v>0</v>
      </c>
      <c r="V42" s="311">
        <f t="shared" si="25"/>
        <v>1229.4473737547669</v>
      </c>
      <c r="W42" s="312">
        <f t="shared" ref="W42:W43" si="26">+B42+E42+H42+K42+N42+Q42+T42</f>
        <v>6803.4083655667691</v>
      </c>
      <c r="X42" s="312">
        <f t="shared" ref="X42:X43" si="27">+C42+F42+I42+L42+O42+R42+U42</f>
        <v>0</v>
      </c>
      <c r="Y42" s="312">
        <f t="shared" ref="Y42:Y43" si="28">+D42+G42+J42+M42+P42+S42+V42</f>
        <v>2642.6116344332295</v>
      </c>
    </row>
    <row r="43" spans="1:25" x14ac:dyDescent="0.2">
      <c r="A43" s="47" t="s">
        <v>327</v>
      </c>
      <c r="B43" s="311">
        <f>+SUMPRODUCT(B$47:B$53,$E$29:$E$35)</f>
        <v>0.26936100771797578</v>
      </c>
      <c r="C43" s="311">
        <f t="shared" ref="C43:D43" si="29">+SUMPRODUCT(C$47:C$53,$E$29:$E$35)</f>
        <v>0</v>
      </c>
      <c r="D43" s="311">
        <f t="shared" si="29"/>
        <v>8.2613352479797689E-2</v>
      </c>
      <c r="E43" s="311">
        <f>+SUMPRODUCT(E$47:E$53,$F$29:$F$35)</f>
        <v>1.8630978975257635</v>
      </c>
      <c r="F43" s="311">
        <f t="shared" ref="F43:G43" si="30">+SUMPRODUCT(F$47:F$53,$F$29:$F$35)</f>
        <v>0</v>
      </c>
      <c r="G43" s="311">
        <f t="shared" si="30"/>
        <v>0.57141441746393618</v>
      </c>
      <c r="H43" s="311">
        <f>+SUMPRODUCT(H$47:H$53,$G$29:$G$35)</f>
        <v>558.85229948015069</v>
      </c>
      <c r="I43" s="311">
        <f t="shared" ref="I43:J43" si="31">+SUMPRODUCT(I$47:I$53,$G$29:$G$35)</f>
        <v>0</v>
      </c>
      <c r="J43" s="311">
        <f t="shared" si="31"/>
        <v>95.362631646803493</v>
      </c>
      <c r="K43" s="311">
        <f>+SUMPRODUCT(K$47:K$53,$H$29:$H$35)</f>
        <v>15.744967494178415</v>
      </c>
      <c r="L43" s="311">
        <f t="shared" ref="L43:M43" si="32">+SUMPRODUCT(L$47:L$53,$H$29:$H$35)</f>
        <v>0</v>
      </c>
      <c r="M43" s="311">
        <f t="shared" si="32"/>
        <v>2.6867233736622764</v>
      </c>
      <c r="N43" s="311">
        <f>+SUMPRODUCT(N$47:N$53,$I$29:$I$35)</f>
        <v>1667.9970646766728</v>
      </c>
      <c r="O43" s="311">
        <f t="shared" ref="O43:P43" si="33">+SUMPRODUCT(O$47:O$53,$I$29:$I$35)</f>
        <v>0</v>
      </c>
      <c r="P43" s="311">
        <f t="shared" si="33"/>
        <v>284.62724375416246</v>
      </c>
      <c r="Q43" s="311">
        <f>+SUMPRODUCT(Q$47:Q$53,$J$29:$J$35)</f>
        <v>4539.9127191785556</v>
      </c>
      <c r="R43" s="311">
        <f t="shared" ref="R43:S43" si="34">+SUMPRODUCT(R$47:R$53,$J$29:$J$35)</f>
        <v>0</v>
      </c>
      <c r="S43" s="311">
        <f t="shared" si="34"/>
        <v>1084.4572162898141</v>
      </c>
      <c r="T43" s="311">
        <f>+SUMPRODUCT(T$47:T$53,$K$29:$K$35)</f>
        <v>235.82684769271702</v>
      </c>
      <c r="U43" s="311">
        <f t="shared" ref="U43:V43" si="35">+SUMPRODUCT(U$47:U$53,$K$29:$K$35)</f>
        <v>0</v>
      </c>
      <c r="V43" s="311">
        <f t="shared" si="35"/>
        <v>1271.6457997380946</v>
      </c>
      <c r="W43" s="312">
        <f t="shared" si="26"/>
        <v>7020.4663574275182</v>
      </c>
      <c r="X43" s="312">
        <f t="shared" si="27"/>
        <v>0</v>
      </c>
      <c r="Y43" s="312">
        <f t="shared" si="28"/>
        <v>2739.4336425724805</v>
      </c>
    </row>
    <row r="45" spans="1:25" ht="18.75" customHeight="1" x14ac:dyDescent="0.2">
      <c r="A45" s="24" t="s">
        <v>28</v>
      </c>
      <c r="B45" s="587" t="s">
        <v>49</v>
      </c>
      <c r="C45" s="587"/>
      <c r="D45" s="587"/>
      <c r="E45" s="593" t="s">
        <v>111</v>
      </c>
      <c r="F45" s="593"/>
      <c r="G45" s="593"/>
      <c r="H45" s="593" t="s">
        <v>112</v>
      </c>
      <c r="I45" s="593"/>
      <c r="J45" s="593"/>
      <c r="K45" s="593" t="s">
        <v>113</v>
      </c>
      <c r="L45" s="593"/>
      <c r="M45" s="593"/>
      <c r="N45" s="593" t="s">
        <v>114</v>
      </c>
      <c r="O45" s="593"/>
      <c r="P45" s="593"/>
      <c r="Q45" s="593" t="s">
        <v>115</v>
      </c>
      <c r="R45" s="593"/>
      <c r="S45" s="593"/>
      <c r="T45" s="593" t="s">
        <v>303</v>
      </c>
      <c r="U45" s="593"/>
      <c r="V45" s="593"/>
    </row>
    <row r="46" spans="1:25" x14ac:dyDescent="0.2">
      <c r="A46" s="24"/>
      <c r="B46" s="160" t="s">
        <v>33</v>
      </c>
      <c r="C46" s="160" t="s">
        <v>34</v>
      </c>
      <c r="D46" s="160" t="s">
        <v>35</v>
      </c>
      <c r="E46" s="160" t="s">
        <v>33</v>
      </c>
      <c r="F46" s="160" t="s">
        <v>34</v>
      </c>
      <c r="G46" s="160" t="s">
        <v>35</v>
      </c>
      <c r="H46" s="160" t="s">
        <v>33</v>
      </c>
      <c r="I46" s="160" t="s">
        <v>34</v>
      </c>
      <c r="J46" s="160" t="s">
        <v>35</v>
      </c>
      <c r="K46" s="160" t="s">
        <v>33</v>
      </c>
      <c r="L46" s="160" t="s">
        <v>34</v>
      </c>
      <c r="M46" s="160" t="s">
        <v>35</v>
      </c>
      <c r="N46" s="160" t="s">
        <v>33</v>
      </c>
      <c r="O46" s="160" t="s">
        <v>34</v>
      </c>
      <c r="P46" s="160" t="s">
        <v>35</v>
      </c>
      <c r="Q46" s="160" t="s">
        <v>33</v>
      </c>
      <c r="R46" s="160" t="s">
        <v>34</v>
      </c>
      <c r="S46" s="160" t="s">
        <v>35</v>
      </c>
      <c r="T46" s="160" t="s">
        <v>33</v>
      </c>
      <c r="U46" s="160" t="s">
        <v>34</v>
      </c>
      <c r="V46" s="160" t="s">
        <v>35</v>
      </c>
    </row>
    <row r="47" spans="1:25" x14ac:dyDescent="0.2">
      <c r="A47" s="161" t="s">
        <v>319</v>
      </c>
      <c r="B47" s="162">
        <v>0.8</v>
      </c>
      <c r="C47" s="162">
        <v>0</v>
      </c>
      <c r="D47" s="162">
        <v>0.2</v>
      </c>
      <c r="E47" s="162">
        <v>0.8</v>
      </c>
      <c r="F47" s="162">
        <v>0</v>
      </c>
      <c r="G47" s="162">
        <v>0.2</v>
      </c>
      <c r="H47" s="162">
        <v>0.8</v>
      </c>
      <c r="I47" s="162">
        <v>0</v>
      </c>
      <c r="J47" s="162">
        <v>0.2</v>
      </c>
      <c r="K47" s="162">
        <v>0.8</v>
      </c>
      <c r="L47" s="162">
        <v>0</v>
      </c>
      <c r="M47" s="162">
        <v>0.2</v>
      </c>
      <c r="N47" s="162">
        <v>0.8</v>
      </c>
      <c r="O47" s="162">
        <v>0</v>
      </c>
      <c r="P47" s="162">
        <v>0.2</v>
      </c>
      <c r="Q47" s="162">
        <v>0.5</v>
      </c>
      <c r="R47" s="162">
        <v>0</v>
      </c>
      <c r="S47" s="162">
        <v>0.5</v>
      </c>
      <c r="T47" s="162">
        <v>0.19999999999999998</v>
      </c>
      <c r="U47" s="162">
        <v>0</v>
      </c>
      <c r="V47" s="162">
        <v>0.79999999999999993</v>
      </c>
    </row>
    <row r="48" spans="1:25" s="306" customFormat="1" x14ac:dyDescent="0.2">
      <c r="A48" s="161" t="s">
        <v>14</v>
      </c>
      <c r="B48" s="163">
        <v>0.74999999999999978</v>
      </c>
      <c r="C48" s="163">
        <v>0</v>
      </c>
      <c r="D48" s="163">
        <v>0.25</v>
      </c>
      <c r="E48" s="163">
        <v>0.74999999999999978</v>
      </c>
      <c r="F48" s="163">
        <v>0</v>
      </c>
      <c r="G48" s="163">
        <v>0.25</v>
      </c>
      <c r="H48" s="163">
        <v>0.74999999999999978</v>
      </c>
      <c r="I48" s="163">
        <v>0</v>
      </c>
      <c r="J48" s="163">
        <v>0.25</v>
      </c>
      <c r="K48" s="163">
        <v>0.74999999999999978</v>
      </c>
      <c r="L48" s="163">
        <v>0</v>
      </c>
      <c r="M48" s="163">
        <v>0.25</v>
      </c>
      <c r="N48" s="163">
        <v>0.74999999999999978</v>
      </c>
      <c r="O48" s="163">
        <v>0</v>
      </c>
      <c r="P48" s="163">
        <v>0.25</v>
      </c>
      <c r="Q48" s="163">
        <v>0.74999999999999989</v>
      </c>
      <c r="R48" s="163">
        <v>0</v>
      </c>
      <c r="S48" s="163">
        <v>0.25</v>
      </c>
      <c r="T48" s="163">
        <v>9.9999999999999992E-2</v>
      </c>
      <c r="U48" s="163">
        <v>0</v>
      </c>
      <c r="V48" s="163">
        <v>0.9</v>
      </c>
      <c r="W48" s="304"/>
      <c r="X48" s="304"/>
      <c r="Y48" s="305"/>
    </row>
    <row r="49" spans="1:24" s="306" customFormat="1" x14ac:dyDescent="0.2">
      <c r="A49" s="161" t="s">
        <v>19</v>
      </c>
      <c r="B49" s="162">
        <v>0.73388644542183135</v>
      </c>
      <c r="C49" s="162">
        <v>0</v>
      </c>
      <c r="D49" s="162">
        <v>0.26611355457816877</v>
      </c>
      <c r="E49" s="162">
        <v>0.73388644542183135</v>
      </c>
      <c r="F49" s="162">
        <v>0</v>
      </c>
      <c r="G49" s="162">
        <v>0.26611355457816877</v>
      </c>
      <c r="H49" s="162">
        <v>0.73388644542183135</v>
      </c>
      <c r="I49" s="162">
        <v>0</v>
      </c>
      <c r="J49" s="162">
        <v>0.26611355457816877</v>
      </c>
      <c r="K49" s="162">
        <v>0.73388644542183135</v>
      </c>
      <c r="L49" s="162">
        <v>0</v>
      </c>
      <c r="M49" s="162">
        <v>0.26611355457816877</v>
      </c>
      <c r="N49" s="162">
        <v>0.73388644542183135</v>
      </c>
      <c r="O49" s="162">
        <v>0</v>
      </c>
      <c r="P49" s="162">
        <v>0.26611355457816877</v>
      </c>
      <c r="Q49" s="162">
        <v>0.71322222468473662</v>
      </c>
      <c r="R49" s="162">
        <v>0</v>
      </c>
      <c r="S49" s="162">
        <v>0.28677777531526344</v>
      </c>
      <c r="T49" s="162">
        <v>0.2236570186231529</v>
      </c>
      <c r="U49" s="162">
        <v>0</v>
      </c>
      <c r="V49" s="162">
        <v>0.7763429813768471</v>
      </c>
    </row>
    <row r="50" spans="1:24" x14ac:dyDescent="0.2">
      <c r="A50" s="161" t="s">
        <v>20</v>
      </c>
      <c r="B50" s="163">
        <v>0.96912675954238181</v>
      </c>
      <c r="C50" s="163">
        <v>0</v>
      </c>
      <c r="D50" s="163">
        <v>3.0873240457617933E-2</v>
      </c>
      <c r="E50" s="163">
        <v>0.96912675954238181</v>
      </c>
      <c r="F50" s="163">
        <v>0</v>
      </c>
      <c r="G50" s="163">
        <v>3.0873240457617933E-2</v>
      </c>
      <c r="H50" s="163">
        <v>0.96912675954238181</v>
      </c>
      <c r="I50" s="163">
        <v>0</v>
      </c>
      <c r="J50" s="163">
        <v>3.0873240457617933E-2</v>
      </c>
      <c r="K50" s="163">
        <v>0.96912675954238181</v>
      </c>
      <c r="L50" s="163">
        <v>0</v>
      </c>
      <c r="M50" s="163">
        <v>3.0873240457617933E-2</v>
      </c>
      <c r="N50" s="163">
        <v>0.96912675954238181</v>
      </c>
      <c r="O50" s="163">
        <v>0</v>
      </c>
      <c r="P50" s="163">
        <v>3.0873240457617933E-2</v>
      </c>
      <c r="Q50" s="163">
        <v>0.90739490391259248</v>
      </c>
      <c r="R50" s="163">
        <v>0</v>
      </c>
      <c r="S50" s="163">
        <v>9.2605096087407482E-2</v>
      </c>
      <c r="T50" s="163">
        <v>0.16699851744572566</v>
      </c>
      <c r="U50" s="163">
        <v>0</v>
      </c>
      <c r="V50" s="163">
        <v>0.83300148255427431</v>
      </c>
      <c r="X50" s="167"/>
    </row>
    <row r="51" spans="1:24" x14ac:dyDescent="0.2">
      <c r="A51" s="161" t="s">
        <v>21</v>
      </c>
      <c r="B51" s="163">
        <v>0.96912675954238181</v>
      </c>
      <c r="C51" s="163">
        <v>0</v>
      </c>
      <c r="D51" s="163">
        <v>3.0873240457617933E-2</v>
      </c>
      <c r="E51" s="163">
        <v>0.96912675954238181</v>
      </c>
      <c r="F51" s="163">
        <v>0</v>
      </c>
      <c r="G51" s="163">
        <v>3.0873240457617933E-2</v>
      </c>
      <c r="H51" s="163">
        <v>0.96912675954238181</v>
      </c>
      <c r="I51" s="163">
        <v>0</v>
      </c>
      <c r="J51" s="163">
        <v>3.0873240457617933E-2</v>
      </c>
      <c r="K51" s="163">
        <v>0.96912675954238181</v>
      </c>
      <c r="L51" s="163">
        <v>0</v>
      </c>
      <c r="M51" s="163">
        <v>3.0873240457617933E-2</v>
      </c>
      <c r="N51" s="163">
        <v>0.96912675954238181</v>
      </c>
      <c r="O51" s="163">
        <v>0</v>
      </c>
      <c r="P51" s="163">
        <v>3.0873240457617933E-2</v>
      </c>
      <c r="Q51" s="163">
        <v>0.90739490391259248</v>
      </c>
      <c r="R51" s="163">
        <v>0</v>
      </c>
      <c r="S51" s="163">
        <v>9.2605096087407482E-2</v>
      </c>
      <c r="T51" s="163">
        <v>0.16699851744572566</v>
      </c>
      <c r="U51" s="163">
        <v>0</v>
      </c>
      <c r="V51" s="163">
        <v>0.83300148255427431</v>
      </c>
    </row>
    <row r="52" spans="1:24" x14ac:dyDescent="0.2">
      <c r="A52" s="161" t="s">
        <v>143</v>
      </c>
      <c r="B52" s="163">
        <v>0.96912675954238181</v>
      </c>
      <c r="C52" s="163">
        <v>0</v>
      </c>
      <c r="D52" s="163">
        <v>3.0873240457617933E-2</v>
      </c>
      <c r="E52" s="163">
        <v>0.96912675954238181</v>
      </c>
      <c r="F52" s="163">
        <v>0</v>
      </c>
      <c r="G52" s="163">
        <v>3.0873240457617933E-2</v>
      </c>
      <c r="H52" s="163">
        <v>0.96912675954238181</v>
      </c>
      <c r="I52" s="163">
        <v>0</v>
      </c>
      <c r="J52" s="163">
        <v>3.0873240457617933E-2</v>
      </c>
      <c r="K52" s="163">
        <v>0.96912675954238181</v>
      </c>
      <c r="L52" s="163">
        <v>0</v>
      </c>
      <c r="M52" s="163">
        <v>3.0873240457617933E-2</v>
      </c>
      <c r="N52" s="163">
        <v>0.96912675954238181</v>
      </c>
      <c r="O52" s="163">
        <v>0</v>
      </c>
      <c r="P52" s="163">
        <v>3.0873240457617933E-2</v>
      </c>
      <c r="Q52" s="163">
        <v>0.90739490391259248</v>
      </c>
      <c r="R52" s="163">
        <v>0</v>
      </c>
      <c r="S52" s="163">
        <v>9.2605096087407482E-2</v>
      </c>
      <c r="T52" s="163">
        <v>0.16699851744572566</v>
      </c>
      <c r="U52" s="163">
        <v>0</v>
      </c>
      <c r="V52" s="163">
        <v>0.83300148255427431</v>
      </c>
      <c r="X52" s="167"/>
    </row>
    <row r="53" spans="1:24" x14ac:dyDescent="0.2">
      <c r="A53" s="161" t="s">
        <v>50</v>
      </c>
      <c r="B53" s="162">
        <v>1</v>
      </c>
      <c r="C53" s="162">
        <v>0</v>
      </c>
      <c r="D53" s="162">
        <v>0</v>
      </c>
      <c r="E53" s="162">
        <v>1</v>
      </c>
      <c r="F53" s="162">
        <v>0</v>
      </c>
      <c r="G53" s="162">
        <v>0</v>
      </c>
      <c r="H53" s="162">
        <v>1</v>
      </c>
      <c r="I53" s="162">
        <v>0</v>
      </c>
      <c r="J53" s="162">
        <v>0</v>
      </c>
      <c r="K53" s="162">
        <v>1</v>
      </c>
      <c r="L53" s="162">
        <v>0</v>
      </c>
      <c r="M53" s="162">
        <v>0</v>
      </c>
      <c r="N53" s="162">
        <v>1</v>
      </c>
      <c r="O53" s="162">
        <v>0</v>
      </c>
      <c r="P53" s="162">
        <v>0</v>
      </c>
      <c r="Q53" s="162">
        <v>1</v>
      </c>
      <c r="R53" s="162">
        <v>0</v>
      </c>
      <c r="S53" s="162">
        <v>0</v>
      </c>
      <c r="T53" s="162">
        <v>5.1965356429047307E-3</v>
      </c>
      <c r="U53" s="162">
        <v>0</v>
      </c>
      <c r="V53" s="162">
        <v>0.99480346435709521</v>
      </c>
    </row>
  </sheetData>
  <mergeCells count="32">
    <mergeCell ref="AH3:AJ3"/>
    <mergeCell ref="AB3:AD3"/>
    <mergeCell ref="AE3:AG3"/>
    <mergeCell ref="Y3:AA3"/>
    <mergeCell ref="A3:A4"/>
    <mergeCell ref="P3:R3"/>
    <mergeCell ref="S3:U3"/>
    <mergeCell ref="V3:X3"/>
    <mergeCell ref="E3:L3"/>
    <mergeCell ref="B3:D3"/>
    <mergeCell ref="M3:O3"/>
    <mergeCell ref="W39:Y39"/>
    <mergeCell ref="A15:A16"/>
    <mergeCell ref="B15:D15"/>
    <mergeCell ref="E15:L15"/>
    <mergeCell ref="A27:A28"/>
    <mergeCell ref="B27:D27"/>
    <mergeCell ref="E27:L27"/>
    <mergeCell ref="B39:D39"/>
    <mergeCell ref="E39:G39"/>
    <mergeCell ref="H39:J39"/>
    <mergeCell ref="Q45:S45"/>
    <mergeCell ref="T45:V45"/>
    <mergeCell ref="K39:M39"/>
    <mergeCell ref="N39:P39"/>
    <mergeCell ref="Q39:S39"/>
    <mergeCell ref="T39:V39"/>
    <mergeCell ref="B45:D45"/>
    <mergeCell ref="E45:G45"/>
    <mergeCell ref="H45:J45"/>
    <mergeCell ref="K45:M45"/>
    <mergeCell ref="N45:P45"/>
  </mergeCells>
  <phoneticPr fontId="10" type="noConversion"/>
  <pageMargins left="0.70866141732283472" right="0.70866141732283472" top="0.74803149606299213" bottom="0.74803149606299213" header="0.31496062992125984" footer="0.31496062992125984"/>
  <pageSetup paperSize="9" scale="31"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59999389629810485"/>
    <pageSetUpPr fitToPage="1"/>
  </sheetPr>
  <dimension ref="A1:AG50"/>
  <sheetViews>
    <sheetView view="pageBreakPreview" topLeftCell="Y1" zoomScale="106" zoomScaleNormal="110" zoomScaleSheetLayoutView="106" workbookViewId="0">
      <selection activeCell="AD2" sqref="AD2"/>
    </sheetView>
  </sheetViews>
  <sheetFormatPr defaultRowHeight="15" x14ac:dyDescent="0.25"/>
  <cols>
    <col min="1" max="1" width="44" style="245" customWidth="1"/>
    <col min="2" max="2" width="12.85546875" style="245" customWidth="1"/>
    <col min="3" max="3" width="12.42578125" style="245" customWidth="1"/>
    <col min="4" max="5" width="11.7109375" style="245" customWidth="1"/>
    <col min="6" max="6" width="12.28515625" style="245" bestFit="1" customWidth="1"/>
    <col min="7" max="7" width="12.85546875" style="245" customWidth="1"/>
    <col min="8" max="8" width="10.42578125" style="245" bestFit="1" customWidth="1"/>
    <col min="9" max="9" width="12.28515625" style="245" bestFit="1" customWidth="1"/>
    <col min="10" max="10" width="10.42578125" style="245" bestFit="1" customWidth="1"/>
    <col min="11" max="11" width="10.85546875" style="245" bestFit="1" customWidth="1"/>
    <col min="12" max="12" width="12.28515625" style="245" bestFit="1" customWidth="1"/>
    <col min="13" max="13" width="13" style="245" customWidth="1"/>
    <col min="14" max="14" width="10.140625" style="245" bestFit="1" customWidth="1"/>
    <col min="15" max="15" width="12.28515625" style="245" bestFit="1" customWidth="1"/>
    <col min="16" max="16" width="10.42578125" style="245" bestFit="1" customWidth="1"/>
    <col min="17" max="17" width="10.140625" style="245" bestFit="1" customWidth="1"/>
    <col min="18" max="18" width="12.28515625" style="245" bestFit="1" customWidth="1"/>
    <col min="19" max="19" width="10.42578125" style="245" bestFit="1" customWidth="1"/>
    <col min="20" max="20" width="10.140625" style="245" bestFit="1" customWidth="1"/>
    <col min="21" max="21" width="12.28515625" style="245" bestFit="1" customWidth="1"/>
    <col min="22" max="22" width="10.42578125" style="245" bestFit="1" customWidth="1"/>
    <col min="23" max="23" width="10.140625" style="245" bestFit="1" customWidth="1"/>
    <col min="24" max="24" width="12.28515625" style="245" bestFit="1" customWidth="1"/>
    <col min="25" max="25" width="10.42578125" style="245" bestFit="1" customWidth="1"/>
    <col min="26" max="26" width="10.140625" style="245" bestFit="1" customWidth="1"/>
    <col min="27" max="27" width="12.28515625" style="245" bestFit="1" customWidth="1"/>
    <col min="28" max="28" width="10.42578125" style="245" bestFit="1" customWidth="1"/>
    <col min="29" max="29" width="10.140625" style="245" bestFit="1" customWidth="1"/>
    <col min="30" max="30" width="12.28515625" style="245" bestFit="1" customWidth="1"/>
    <col min="31" max="16384" width="9.140625" style="245"/>
  </cols>
  <sheetData>
    <row r="1" spans="1:33" x14ac:dyDescent="0.25">
      <c r="AD1" s="75" t="s">
        <v>358</v>
      </c>
    </row>
    <row r="2" spans="1:33" ht="15.75" thickBot="1" x14ac:dyDescent="0.3">
      <c r="A2" s="600"/>
      <c r="B2" s="600"/>
      <c r="C2" s="600"/>
    </row>
    <row r="3" spans="1:33" ht="33.75" customHeight="1" x14ac:dyDescent="0.25">
      <c r="A3" s="601" t="s">
        <v>80</v>
      </c>
      <c r="B3" s="602"/>
      <c r="C3" s="602"/>
      <c r="D3" s="602" t="s">
        <v>79</v>
      </c>
      <c r="E3" s="602"/>
      <c r="F3" s="602"/>
      <c r="G3" s="602" t="s">
        <v>65</v>
      </c>
      <c r="H3" s="602"/>
      <c r="I3" s="602"/>
      <c r="J3" s="602" t="s">
        <v>66</v>
      </c>
      <c r="K3" s="602"/>
      <c r="L3" s="602"/>
      <c r="M3" s="602" t="s">
        <v>67</v>
      </c>
      <c r="N3" s="602"/>
      <c r="O3" s="602"/>
      <c r="P3" s="602" t="s">
        <v>68</v>
      </c>
      <c r="Q3" s="602"/>
      <c r="R3" s="602"/>
      <c r="S3" s="602" t="s">
        <v>69</v>
      </c>
      <c r="T3" s="602"/>
      <c r="U3" s="602"/>
      <c r="V3" s="602" t="s">
        <v>70</v>
      </c>
      <c r="W3" s="602"/>
      <c r="X3" s="602"/>
      <c r="Y3" s="602" t="s">
        <v>124</v>
      </c>
      <c r="Z3" s="602"/>
      <c r="AA3" s="602"/>
      <c r="AB3" s="602" t="s">
        <v>37</v>
      </c>
      <c r="AC3" s="602"/>
      <c r="AD3" s="603"/>
      <c r="AE3" s="25"/>
      <c r="AF3" s="25"/>
      <c r="AG3" s="25"/>
    </row>
    <row r="4" spans="1:33" x14ac:dyDescent="0.25">
      <c r="A4" s="246" t="s">
        <v>33</v>
      </c>
      <c r="B4" s="160" t="s">
        <v>34</v>
      </c>
      <c r="C4" s="160" t="s">
        <v>35</v>
      </c>
      <c r="D4" s="160" t="s">
        <v>33</v>
      </c>
      <c r="E4" s="160" t="s">
        <v>34</v>
      </c>
      <c r="F4" s="160" t="s">
        <v>35</v>
      </c>
      <c r="G4" s="160" t="s">
        <v>33</v>
      </c>
      <c r="H4" s="160" t="s">
        <v>34</v>
      </c>
      <c r="I4" s="160" t="s">
        <v>35</v>
      </c>
      <c r="J4" s="160" t="s">
        <v>33</v>
      </c>
      <c r="K4" s="160" t="s">
        <v>34</v>
      </c>
      <c r="L4" s="160" t="s">
        <v>35</v>
      </c>
      <c r="M4" s="160" t="s">
        <v>33</v>
      </c>
      <c r="N4" s="160" t="s">
        <v>34</v>
      </c>
      <c r="O4" s="160" t="s">
        <v>35</v>
      </c>
      <c r="P4" s="160" t="s">
        <v>33</v>
      </c>
      <c r="Q4" s="160" t="s">
        <v>34</v>
      </c>
      <c r="R4" s="160" t="s">
        <v>35</v>
      </c>
      <c r="S4" s="160" t="s">
        <v>33</v>
      </c>
      <c r="T4" s="160" t="s">
        <v>34</v>
      </c>
      <c r="U4" s="160" t="s">
        <v>35</v>
      </c>
      <c r="V4" s="160" t="s">
        <v>33</v>
      </c>
      <c r="W4" s="160" t="s">
        <v>34</v>
      </c>
      <c r="X4" s="160" t="s">
        <v>35</v>
      </c>
      <c r="Y4" s="160" t="s">
        <v>33</v>
      </c>
      <c r="Z4" s="160" t="s">
        <v>34</v>
      </c>
      <c r="AA4" s="160" t="s">
        <v>35</v>
      </c>
      <c r="AB4" s="160" t="s">
        <v>33</v>
      </c>
      <c r="AC4" s="160" t="s">
        <v>34</v>
      </c>
      <c r="AD4" s="247" t="s">
        <v>35</v>
      </c>
      <c r="AE4" s="25"/>
      <c r="AF4" s="25"/>
      <c r="AG4" s="25"/>
    </row>
    <row r="5" spans="1:33" s="254" customFormat="1" ht="15.75" thickBot="1" x14ac:dyDescent="0.3">
      <c r="A5" s="248">
        <v>0</v>
      </c>
      <c r="B5" s="249">
        <f>'Approved ARR (P&amp;L)'!B18</f>
        <v>26963.933862147005</v>
      </c>
      <c r="C5" s="249">
        <v>0</v>
      </c>
      <c r="D5" s="249">
        <v>0</v>
      </c>
      <c r="E5" s="249">
        <f>'Approved ARR (P&amp;L)'!B20</f>
        <v>1329.6</v>
      </c>
      <c r="F5" s="249">
        <v>0</v>
      </c>
      <c r="G5" s="250">
        <f>'8| D cost clasfc'!M12</f>
        <v>0.2526915643379421</v>
      </c>
      <c r="H5" s="250">
        <f>'8| D cost clasfc'!N12</f>
        <v>0</v>
      </c>
      <c r="I5" s="250">
        <f>'8| D cost clasfc'!O12</f>
        <v>7.9129518890177747E-2</v>
      </c>
      <c r="J5" s="250">
        <f>'8| D cost clasfc'!P12</f>
        <v>1.7479351620510419</v>
      </c>
      <c r="K5" s="250">
        <f>'8| D cost clasfc'!Q12</f>
        <v>0</v>
      </c>
      <c r="L5" s="250">
        <f>'8| D cost clasfc'!R12</f>
        <v>0.5473600544866144</v>
      </c>
      <c r="M5" s="250">
        <f>'8| D cost clasfc'!S12</f>
        <v>440.50971642515447</v>
      </c>
      <c r="N5" s="250">
        <f>'8| D cost clasfc'!T12</f>
        <v>0</v>
      </c>
      <c r="O5" s="250">
        <f>'8| D cost clasfc'!U12</f>
        <v>77.716589253183912</v>
      </c>
      <c r="P5" s="250">
        <f>'8| D cost clasfc'!V12</f>
        <v>13.349720038428634</v>
      </c>
      <c r="Q5" s="250">
        <f>'8| D cost clasfc'!W12</f>
        <v>0</v>
      </c>
      <c r="R5" s="250">
        <f>'8| D cost clasfc'!X12</f>
        <v>2.3552141307825929</v>
      </c>
      <c r="S5" s="250">
        <f>'8| D cost clasfc'!Y12</f>
        <v>1325.1187267799226</v>
      </c>
      <c r="T5" s="250">
        <f>'8| D cost clasfc'!Z12</f>
        <v>0</v>
      </c>
      <c r="U5" s="250">
        <f>'8| D cost clasfc'!AA12</f>
        <v>233.78305622086074</v>
      </c>
      <c r="V5" s="250">
        <f>'8| D cost clasfc'!AB12</f>
        <v>3766.66998766386</v>
      </c>
      <c r="W5" s="250">
        <f>'8| D cost clasfc'!AC12</f>
        <v>0</v>
      </c>
      <c r="X5" s="250">
        <f>'8| D cost clasfc'!AD12</f>
        <v>785.95993190180809</v>
      </c>
      <c r="Y5" s="250">
        <f>'8| D cost clasfc'!AE12</f>
        <v>117.6431287374669</v>
      </c>
      <c r="Z5" s="250">
        <f>'8| D cost clasfc'!AF12</f>
        <v>0</v>
      </c>
      <c r="AA5" s="250">
        <f>'8| D cost clasfc'!AG12</f>
        <v>1097.0968125487643</v>
      </c>
      <c r="AB5" s="251">
        <f>A5+D5+G5+J5+M5+P5+V5+S5+Y5</f>
        <v>5665.2919063712216</v>
      </c>
      <c r="AC5" s="252">
        <f>B5+E5+H5+K5+N5+Q5+W5+T5+Z5+C5+F5+I5+L5+O5+R5+X5+U5+AA5</f>
        <v>30491.07195577578</v>
      </c>
      <c r="AD5" s="252"/>
      <c r="AE5" s="253">
        <f>AB5+AC5+AD5-'Approved ARR (P&amp;L)'!B34</f>
        <v>-6.0443733527790755E-3</v>
      </c>
      <c r="AF5" s="36"/>
      <c r="AG5" s="229"/>
    </row>
    <row r="6" spans="1:33" x14ac:dyDescent="0.25">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29">
        <f>AB5/SUM($AB$5:$AD$5)</f>
        <v>0.15668865176739624</v>
      </c>
      <c r="AC6" s="229">
        <f>AC5/SUM($AB$5:$AD$5)</f>
        <v>0.84331134823260379</v>
      </c>
      <c r="AD6" s="229">
        <f>AD5/SUM($AB$5:$AD$5)</f>
        <v>0</v>
      </c>
      <c r="AE6" s="25"/>
      <c r="AF6" s="36"/>
      <c r="AG6" s="25"/>
    </row>
    <row r="7" spans="1:33" x14ac:dyDescent="0.25">
      <c r="A7" s="25"/>
      <c r="B7" s="604" t="s">
        <v>325</v>
      </c>
      <c r="C7" s="604"/>
      <c r="D7" s="604"/>
      <c r="E7" s="604"/>
      <c r="F7" s="604" t="s">
        <v>326</v>
      </c>
      <c r="G7" s="604"/>
      <c r="H7" s="604"/>
      <c r="I7" s="604"/>
      <c r="J7" s="604" t="s">
        <v>327</v>
      </c>
      <c r="K7" s="604"/>
      <c r="L7" s="604"/>
      <c r="M7" s="604"/>
      <c r="N7" s="25"/>
      <c r="O7" s="25"/>
      <c r="P7" s="25"/>
      <c r="Q7" s="25"/>
      <c r="R7" s="25"/>
      <c r="S7" s="25"/>
      <c r="T7" s="25"/>
      <c r="U7" s="25"/>
      <c r="V7" s="25"/>
      <c r="W7" s="25"/>
      <c r="X7" s="25"/>
      <c r="Y7" s="25"/>
      <c r="Z7" s="25"/>
      <c r="AA7" s="25"/>
      <c r="AB7" s="229"/>
      <c r="AC7" s="229"/>
      <c r="AD7" s="229"/>
      <c r="AE7" s="25"/>
      <c r="AF7" s="36"/>
      <c r="AG7" s="25"/>
    </row>
    <row r="8" spans="1:33" x14ac:dyDescent="0.25">
      <c r="A8" s="268" t="s">
        <v>72</v>
      </c>
      <c r="B8" s="160" t="s">
        <v>33</v>
      </c>
      <c r="C8" s="160" t="s">
        <v>34</v>
      </c>
      <c r="D8" s="160" t="s">
        <v>35</v>
      </c>
      <c r="E8" s="160" t="s">
        <v>7</v>
      </c>
      <c r="F8" s="160" t="s">
        <v>33</v>
      </c>
      <c r="G8" s="160" t="s">
        <v>34</v>
      </c>
      <c r="H8" s="160" t="s">
        <v>35</v>
      </c>
      <c r="I8" s="160" t="s">
        <v>7</v>
      </c>
      <c r="J8" s="160" t="s">
        <v>33</v>
      </c>
      <c r="K8" s="160" t="s">
        <v>34</v>
      </c>
      <c r="L8" s="160" t="s">
        <v>35</v>
      </c>
      <c r="M8" s="160" t="s">
        <v>7</v>
      </c>
    </row>
    <row r="9" spans="1:33" s="264" customFormat="1" x14ac:dyDescent="0.25">
      <c r="A9" s="266" t="s">
        <v>314</v>
      </c>
      <c r="B9" s="267">
        <v>0</v>
      </c>
      <c r="C9" s="267">
        <f>+'3| PP cost fixed var'!$D$19</f>
        <v>26963.933862147005</v>
      </c>
      <c r="D9" s="267">
        <v>0</v>
      </c>
      <c r="E9" s="267">
        <f>SUM(B9:D9)</f>
        <v>26963.933862147005</v>
      </c>
      <c r="F9" s="267">
        <v>0</v>
      </c>
      <c r="G9" s="267">
        <f>+'3| PP cost fixed var'!$E$19</f>
        <v>29859.141335307315</v>
      </c>
      <c r="H9" s="267">
        <v>0</v>
      </c>
      <c r="I9" s="267">
        <f>SUM(F9:H9)</f>
        <v>29859.141335307315</v>
      </c>
      <c r="J9" s="267">
        <v>0</v>
      </c>
      <c r="K9" s="267">
        <f>+'3| PP cost fixed var'!$F$19</f>
        <v>31560.656945681192</v>
      </c>
      <c r="L9" s="267">
        <v>0</v>
      </c>
      <c r="M9" s="267">
        <f>SUM(J9:L9)</f>
        <v>31560.656945681192</v>
      </c>
    </row>
    <row r="10" spans="1:33" s="264" customFormat="1" x14ac:dyDescent="0.25">
      <c r="A10" s="266" t="s">
        <v>306</v>
      </c>
      <c r="B10" s="267">
        <v>0</v>
      </c>
      <c r="C10" s="267">
        <f>+'4| Transmission cost'!$B$4</f>
        <v>1329.6</v>
      </c>
      <c r="D10" s="267">
        <v>0</v>
      </c>
      <c r="E10" s="267">
        <f t="shared" ref="E10:E17" si="0">SUM(B10:D10)</f>
        <v>1329.6</v>
      </c>
      <c r="F10" s="267">
        <v>0</v>
      </c>
      <c r="G10" s="267">
        <f>+'4| Transmission cost'!$C$4</f>
        <v>1329.6</v>
      </c>
      <c r="H10" s="267">
        <v>0</v>
      </c>
      <c r="I10" s="267">
        <f t="shared" ref="I10:I17" si="1">SUM(F10:H10)</f>
        <v>1329.6</v>
      </c>
      <c r="J10" s="267">
        <v>0</v>
      </c>
      <c r="K10" s="267">
        <f>+'4| Transmission cost'!$D$4</f>
        <v>1329.6</v>
      </c>
      <c r="L10" s="267">
        <v>0</v>
      </c>
      <c r="M10" s="267">
        <f t="shared" ref="M10:M17" si="2">SUM(J10:L10)</f>
        <v>1329.6</v>
      </c>
    </row>
    <row r="11" spans="1:33" s="264" customFormat="1" x14ac:dyDescent="0.25">
      <c r="A11" s="266" t="s">
        <v>307</v>
      </c>
      <c r="B11" s="267">
        <f>+'8| D cost clasfc'!B41</f>
        <v>0.25230788075035737</v>
      </c>
      <c r="C11" s="267">
        <f>+'8| D cost clasfc'!C41</f>
        <v>0</v>
      </c>
      <c r="D11" s="267">
        <f>+'8| D cost clasfc'!D41</f>
        <v>7.9513202477762432E-2</v>
      </c>
      <c r="E11" s="267">
        <f>+'8| D cost clasfc'!B42</f>
        <v>0.2651408338119623</v>
      </c>
      <c r="F11" s="267">
        <f>+'8| D cost clasfc'!B42</f>
        <v>0.2651408338119623</v>
      </c>
      <c r="G11" s="267">
        <f>+'8| D cost clasfc'!C42</f>
        <v>0</v>
      </c>
      <c r="H11" s="267">
        <f>+'8| D cost clasfc'!D42</f>
        <v>8.1205560902893589E-2</v>
      </c>
      <c r="I11" s="267">
        <f t="shared" si="1"/>
        <v>0.3463463947148559</v>
      </c>
      <c r="J11" s="267">
        <f>+'8| D cost clasfc'!B43</f>
        <v>0.26936100771797578</v>
      </c>
      <c r="K11" s="267">
        <f>+'8| D cost clasfc'!C43</f>
        <v>0</v>
      </c>
      <c r="L11" s="267">
        <f>+'8| D cost clasfc'!D43</f>
        <v>8.2613352479797689E-2</v>
      </c>
      <c r="M11" s="267">
        <f t="shared" si="2"/>
        <v>0.35197436019777345</v>
      </c>
    </row>
    <row r="12" spans="1:33" s="264" customFormat="1" x14ac:dyDescent="0.25">
      <c r="A12" s="266" t="s">
        <v>308</v>
      </c>
      <c r="B12" s="267">
        <f>+'8| D cost clasfc'!E41</f>
        <v>1.7452811200152569</v>
      </c>
      <c r="C12" s="267">
        <f>+'8| D cost clasfc'!F41</f>
        <v>0</v>
      </c>
      <c r="D12" s="267">
        <f>+'8| D cost clasfc'!G41</f>
        <v>0.55001409652239941</v>
      </c>
      <c r="E12" s="267">
        <f t="shared" si="0"/>
        <v>2.2952952165376566</v>
      </c>
      <c r="F12" s="267">
        <f>+'8| D cost clasfc'!E42</f>
        <v>1.8339778968027456</v>
      </c>
      <c r="G12" s="267">
        <f>+'8| D cost clasfc'!F42</f>
        <v>0</v>
      </c>
      <c r="H12" s="267">
        <f>+'8| D cost clasfc'!G42</f>
        <v>0.56169848171706571</v>
      </c>
      <c r="I12" s="267">
        <f t="shared" si="1"/>
        <v>2.3956763785198114</v>
      </c>
      <c r="J12" s="267">
        <f>+'8| D cost clasfc'!E43</f>
        <v>1.8630978975257635</v>
      </c>
      <c r="K12" s="267">
        <f>+'8| D cost clasfc'!F43</f>
        <v>0</v>
      </c>
      <c r="L12" s="267">
        <f>+'8| D cost clasfc'!G43</f>
        <v>0.57141441746393618</v>
      </c>
      <c r="M12" s="267">
        <f t="shared" si="2"/>
        <v>2.4345123149896999</v>
      </c>
    </row>
    <row r="13" spans="1:33" s="264" customFormat="1" x14ac:dyDescent="0.25">
      <c r="A13" s="266" t="s">
        <v>309</v>
      </c>
      <c r="B13" s="267">
        <f>+'8| D cost clasfc'!H41</f>
        <v>434.56249404260154</v>
      </c>
      <c r="C13" s="267">
        <f>+'8| D cost clasfc'!I41</f>
        <v>0</v>
      </c>
      <c r="D13" s="267">
        <f>+'8| D cost clasfc'!J41</f>
        <v>83.663811635736735</v>
      </c>
      <c r="E13" s="267">
        <f t="shared" si="0"/>
        <v>518.22630567833824</v>
      </c>
      <c r="F13" s="267">
        <f>+'8| D cost clasfc'!H42</f>
        <v>537.34453583030552</v>
      </c>
      <c r="G13" s="267">
        <f>+'8| D cost clasfc'!I42</f>
        <v>0</v>
      </c>
      <c r="H13" s="267">
        <f>+'8| D cost clasfc'!J42</f>
        <v>90.703059044043044</v>
      </c>
      <c r="I13" s="267">
        <f t="shared" si="1"/>
        <v>628.04759487434853</v>
      </c>
      <c r="J13" s="267">
        <f>+'8| D cost clasfc'!H43</f>
        <v>558.85229948015069</v>
      </c>
      <c r="K13" s="267">
        <f>+'8| D cost clasfc'!I43</f>
        <v>0</v>
      </c>
      <c r="L13" s="267">
        <f>+'8| D cost clasfc'!J43</f>
        <v>95.362631646803493</v>
      </c>
      <c r="M13" s="267">
        <f t="shared" si="2"/>
        <v>654.21493112695418</v>
      </c>
    </row>
    <row r="14" spans="1:33" s="264" customFormat="1" x14ac:dyDescent="0.25">
      <c r="A14" s="266" t="s">
        <v>310</v>
      </c>
      <c r="B14" s="267">
        <f>+'8| D cost clasfc'!K41</f>
        <v>13.169488477459545</v>
      </c>
      <c r="C14" s="267">
        <f>+'8| D cost clasfc'!L41</f>
        <v>0</v>
      </c>
      <c r="D14" s="267">
        <f>+'8| D cost clasfc'!M41</f>
        <v>2.5354456917516828</v>
      </c>
      <c r="E14" s="267">
        <f t="shared" si="0"/>
        <v>15.704934169211228</v>
      </c>
      <c r="F14" s="267">
        <f>+'8| D cost clasfc'!K42</f>
        <v>15.695297044969244</v>
      </c>
      <c r="G14" s="267">
        <f>+'8| D cost clasfc'!L42</f>
        <v>0</v>
      </c>
      <c r="H14" s="267">
        <f>+'8| D cost clasfc'!M42</f>
        <v>2.6493457356626382</v>
      </c>
      <c r="I14" s="267">
        <f t="shared" si="1"/>
        <v>18.344642780631883</v>
      </c>
      <c r="J14" s="267">
        <f>+'8| D cost clasfc'!K43</f>
        <v>15.744967494178415</v>
      </c>
      <c r="K14" s="267">
        <f>+'8| D cost clasfc'!L43</f>
        <v>0</v>
      </c>
      <c r="L14" s="267">
        <f>+'8| D cost clasfc'!M43</f>
        <v>2.6867233736622764</v>
      </c>
      <c r="M14" s="267">
        <f t="shared" si="2"/>
        <v>18.43169086784069</v>
      </c>
    </row>
    <row r="15" spans="1:33" s="264" customFormat="1" x14ac:dyDescent="0.25">
      <c r="A15" s="266" t="s">
        <v>311</v>
      </c>
      <c r="B15" s="267">
        <f>+'8| D cost clasfc'!N41</f>
        <v>1307.2285975555326</v>
      </c>
      <c r="C15" s="267">
        <f>+'8| D cost clasfc'!O41</f>
        <v>0</v>
      </c>
      <c r="D15" s="267">
        <f>+'8| D cost clasfc'!P41</f>
        <v>251.67318544525082</v>
      </c>
      <c r="E15" s="267">
        <f t="shared" si="0"/>
        <v>1558.9017830007833</v>
      </c>
      <c r="F15" s="267">
        <f>+'8| D cost clasfc'!N42</f>
        <v>1609.9352165033911</v>
      </c>
      <c r="G15" s="267">
        <f>+'8| D cost clasfc'!O42</f>
        <v>0</v>
      </c>
      <c r="H15" s="267">
        <f>+'8| D cost clasfc'!P42</f>
        <v>271.7549714615626</v>
      </c>
      <c r="I15" s="267">
        <f t="shared" si="1"/>
        <v>1881.6901879649536</v>
      </c>
      <c r="J15" s="267">
        <f>+'8| D cost clasfc'!N43</f>
        <v>1667.9970646766728</v>
      </c>
      <c r="K15" s="267">
        <f>+'8| D cost clasfc'!O43</f>
        <v>0</v>
      </c>
      <c r="L15" s="267">
        <f>+'8| D cost clasfc'!P43</f>
        <v>284.62724375416246</v>
      </c>
      <c r="M15" s="267">
        <f t="shared" si="2"/>
        <v>1952.6243084308353</v>
      </c>
    </row>
    <row r="16" spans="1:33" s="264" customFormat="1" x14ac:dyDescent="0.25">
      <c r="A16" s="266" t="s">
        <v>312</v>
      </c>
      <c r="B16" s="267">
        <f>+'8| D cost clasfc'!Q41</f>
        <v>3609.9552849130469</v>
      </c>
      <c r="C16" s="267">
        <f>+'8| D cost clasfc'!R41</f>
        <v>0</v>
      </c>
      <c r="D16" s="267">
        <f>+'8| D cost clasfc'!S41</f>
        <v>942.67463465262153</v>
      </c>
      <c r="E16" s="267">
        <f t="shared" si="0"/>
        <v>4552.6299195656684</v>
      </c>
      <c r="F16" s="267">
        <f>+'8| D cost clasfc'!Q42</f>
        <v>4408.5958376662011</v>
      </c>
      <c r="G16" s="267">
        <f>+'8| D cost clasfc'!R42</f>
        <v>0</v>
      </c>
      <c r="H16" s="267">
        <f>+'8| D cost clasfc'!S42</f>
        <v>1047.4139803945741</v>
      </c>
      <c r="I16" s="267">
        <f t="shared" si="1"/>
        <v>5456.0098180607747</v>
      </c>
      <c r="J16" s="267">
        <f>+'8| D cost clasfc'!Q43</f>
        <v>4539.9127191785556</v>
      </c>
      <c r="K16" s="267">
        <f>+'8| D cost clasfc'!R43</f>
        <v>0</v>
      </c>
      <c r="L16" s="267">
        <f>+'8| D cost clasfc'!S43</f>
        <v>1084.4572162898141</v>
      </c>
      <c r="M16" s="267">
        <f t="shared" si="2"/>
        <v>5624.3699354683695</v>
      </c>
    </row>
    <row r="17" spans="1:33" s="264" customFormat="1" x14ac:dyDescent="0.25">
      <c r="A17" s="266" t="s">
        <v>313</v>
      </c>
      <c r="B17" s="267">
        <f>+'8| D cost clasfc'!T41</f>
        <v>190.70312683968532</v>
      </c>
      <c r="C17" s="267">
        <f>+'8| D cost clasfc'!U41</f>
        <v>0</v>
      </c>
      <c r="D17" s="267">
        <f>+'8| D cost clasfc'!V41</f>
        <v>1024.0368144465458</v>
      </c>
      <c r="E17" s="267">
        <f t="shared" si="0"/>
        <v>1214.7399412862312</v>
      </c>
      <c r="F17" s="267">
        <f>+'8| D cost clasfc'!T42</f>
        <v>229.73835979128776</v>
      </c>
      <c r="G17" s="267">
        <f>+'8| D cost clasfc'!U42</f>
        <v>0</v>
      </c>
      <c r="H17" s="267">
        <f>+'8| D cost clasfc'!V42</f>
        <v>1229.4473737547669</v>
      </c>
      <c r="I17" s="267">
        <f t="shared" si="1"/>
        <v>1459.1857335460547</v>
      </c>
      <c r="J17" s="267">
        <f>+'8| D cost clasfc'!T43</f>
        <v>235.82684769271702</v>
      </c>
      <c r="K17" s="267">
        <f>+'8| D cost clasfc'!U43</f>
        <v>0</v>
      </c>
      <c r="L17" s="267">
        <f>+'8| D cost clasfc'!V43</f>
        <v>1271.6457997380946</v>
      </c>
      <c r="M17" s="267">
        <f t="shared" si="2"/>
        <v>1507.4726474308118</v>
      </c>
    </row>
    <row r="18" spans="1:33" x14ac:dyDescent="0.25">
      <c r="A18" s="273" t="s">
        <v>37</v>
      </c>
      <c r="B18" s="274">
        <f t="shared" ref="B18:M18" si="3">SUM(B9:B17)</f>
        <v>5557.6165808290907</v>
      </c>
      <c r="C18" s="274">
        <f t="shared" si="3"/>
        <v>28293.533862147004</v>
      </c>
      <c r="D18" s="274">
        <f t="shared" si="3"/>
        <v>2305.2134191709065</v>
      </c>
      <c r="E18" s="274">
        <f t="shared" si="3"/>
        <v>36156.297181897578</v>
      </c>
      <c r="F18" s="274">
        <f t="shared" si="3"/>
        <v>6803.4083655667691</v>
      </c>
      <c r="G18" s="274">
        <f t="shared" si="3"/>
        <v>31188.741335307313</v>
      </c>
      <c r="H18" s="274">
        <f>SUM(H9:H17)</f>
        <v>2642.6116344332295</v>
      </c>
      <c r="I18" s="274">
        <f t="shared" si="3"/>
        <v>40634.76133530731</v>
      </c>
      <c r="J18" s="274">
        <f t="shared" si="3"/>
        <v>7020.4663574275182</v>
      </c>
      <c r="K18" s="274">
        <f t="shared" si="3"/>
        <v>32890.256945681191</v>
      </c>
      <c r="L18" s="274">
        <f t="shared" si="3"/>
        <v>2739.4336425724805</v>
      </c>
      <c r="M18" s="274">
        <f t="shared" si="3"/>
        <v>42650.156945681192</v>
      </c>
    </row>
    <row r="19" spans="1:33" x14ac:dyDescent="0.25">
      <c r="A19" s="263"/>
      <c r="B19" s="263"/>
      <c r="C19" s="263"/>
      <c r="D19" s="263"/>
      <c r="E19" s="263"/>
    </row>
    <row r="20" spans="1:33" x14ac:dyDescent="0.25">
      <c r="A20" s="25"/>
      <c r="B20" s="604" t="s">
        <v>325</v>
      </c>
      <c r="C20" s="604"/>
      <c r="D20" s="604"/>
      <c r="E20" s="604"/>
      <c r="F20" s="604" t="s">
        <v>326</v>
      </c>
      <c r="G20" s="604"/>
      <c r="H20" s="604"/>
      <c r="I20" s="604"/>
      <c r="J20" s="604" t="s">
        <v>327</v>
      </c>
      <c r="K20" s="604"/>
      <c r="L20" s="604"/>
      <c r="M20" s="604"/>
      <c r="N20" s="25"/>
      <c r="O20" s="25"/>
      <c r="P20" s="25"/>
      <c r="Q20" s="25"/>
      <c r="R20" s="25"/>
      <c r="S20" s="25"/>
      <c r="T20" s="25"/>
      <c r="U20" s="25"/>
      <c r="V20" s="25"/>
      <c r="W20" s="25"/>
      <c r="X20" s="25"/>
      <c r="Y20" s="25"/>
      <c r="Z20" s="25"/>
      <c r="AA20" s="25"/>
      <c r="AB20" s="25"/>
      <c r="AC20" s="25"/>
      <c r="AD20" s="25"/>
      <c r="AE20" s="25"/>
      <c r="AF20" s="25"/>
      <c r="AG20" s="25"/>
    </row>
    <row r="21" spans="1:33" x14ac:dyDescent="0.25">
      <c r="A21" s="268" t="s">
        <v>72</v>
      </c>
      <c r="B21" s="160" t="s">
        <v>33</v>
      </c>
      <c r="C21" s="160" t="s">
        <v>34</v>
      </c>
      <c r="D21" s="160" t="s">
        <v>35</v>
      </c>
      <c r="E21" s="160" t="s">
        <v>7</v>
      </c>
      <c r="F21" s="160" t="s">
        <v>33</v>
      </c>
      <c r="G21" s="160" t="s">
        <v>34</v>
      </c>
      <c r="H21" s="160" t="s">
        <v>35</v>
      </c>
      <c r="I21" s="160" t="s">
        <v>7</v>
      </c>
      <c r="J21" s="160" t="s">
        <v>33</v>
      </c>
      <c r="K21" s="160" t="s">
        <v>34</v>
      </c>
      <c r="L21" s="160" t="s">
        <v>35</v>
      </c>
      <c r="M21" s="160" t="s">
        <v>7</v>
      </c>
      <c r="N21" s="25"/>
      <c r="O21" s="25"/>
      <c r="P21" s="25"/>
      <c r="Q21" s="25"/>
      <c r="R21" s="25"/>
      <c r="S21" s="25"/>
      <c r="T21" s="25"/>
      <c r="U21" s="25"/>
      <c r="V21" s="25"/>
      <c r="W21" s="25"/>
      <c r="X21" s="25"/>
      <c r="Y21" s="25"/>
      <c r="Z21" s="25"/>
      <c r="AA21" s="25"/>
      <c r="AB21" s="256">
        <f>AB5-Y5</f>
        <v>5547.6487776337544</v>
      </c>
      <c r="AC21" s="174"/>
      <c r="AD21" s="25"/>
      <c r="AE21" s="25"/>
      <c r="AF21" s="25"/>
      <c r="AG21" s="25"/>
    </row>
    <row r="22" spans="1:33" x14ac:dyDescent="0.25">
      <c r="A22" s="265" t="s">
        <v>212</v>
      </c>
      <c r="B22" s="258">
        <f>A5</f>
        <v>0</v>
      </c>
      <c r="C22" s="258">
        <f>B5</f>
        <v>26963.933862147005</v>
      </c>
      <c r="D22" s="258">
        <f>C5</f>
        <v>0</v>
      </c>
      <c r="E22" s="259">
        <f>SUM(B22:D22)</f>
        <v>26963.933862147005</v>
      </c>
      <c r="F22" s="258">
        <f>+F9</f>
        <v>0</v>
      </c>
      <c r="G22" s="258">
        <f t="shared" ref="G22:H22" si="4">+G9</f>
        <v>29859.141335307315</v>
      </c>
      <c r="H22" s="258">
        <f t="shared" si="4"/>
        <v>0</v>
      </c>
      <c r="I22" s="259">
        <f>SUM(F22:H22)</f>
        <v>29859.141335307315</v>
      </c>
      <c r="J22" s="258">
        <f>+J9</f>
        <v>0</v>
      </c>
      <c r="K22" s="258">
        <f t="shared" ref="K22:L22" si="5">+K9</f>
        <v>31560.656945681192</v>
      </c>
      <c r="L22" s="258">
        <f t="shared" si="5"/>
        <v>0</v>
      </c>
      <c r="M22" s="259">
        <f>SUM(J22:L22)</f>
        <v>31560.656945681192</v>
      </c>
      <c r="AB22" s="254"/>
      <c r="AC22" s="260"/>
    </row>
    <row r="23" spans="1:33" x14ac:dyDescent="0.25">
      <c r="A23" s="265" t="s">
        <v>46</v>
      </c>
      <c r="B23" s="258">
        <f>D5</f>
        <v>0</v>
      </c>
      <c r="C23" s="258">
        <f>E5</f>
        <v>1329.6</v>
      </c>
      <c r="D23" s="258">
        <f>F5</f>
        <v>0</v>
      </c>
      <c r="E23" s="259">
        <f>SUM(B23:D23)</f>
        <v>1329.6</v>
      </c>
      <c r="F23" s="258">
        <f t="shared" ref="F23:H23" si="6">+F10</f>
        <v>0</v>
      </c>
      <c r="G23" s="258">
        <f t="shared" si="6"/>
        <v>1329.6</v>
      </c>
      <c r="H23" s="258">
        <f t="shared" si="6"/>
        <v>0</v>
      </c>
      <c r="I23" s="259">
        <f>SUM(F23:H23)</f>
        <v>1329.6</v>
      </c>
      <c r="J23" s="258">
        <f t="shared" ref="J23:L23" si="7">+J10</f>
        <v>0</v>
      </c>
      <c r="K23" s="258">
        <f t="shared" si="7"/>
        <v>1329.6</v>
      </c>
      <c r="L23" s="258">
        <f t="shared" si="7"/>
        <v>0</v>
      </c>
      <c r="M23" s="259">
        <f>SUM(J23:L23)</f>
        <v>1329.6</v>
      </c>
    </row>
    <row r="24" spans="1:33" x14ac:dyDescent="0.25">
      <c r="A24" s="265" t="s">
        <v>213</v>
      </c>
      <c r="B24" s="258">
        <f>+SUM(B11:B17)</f>
        <v>5557.6165808290907</v>
      </c>
      <c r="C24" s="258">
        <f t="shared" ref="C24:D24" si="8">+SUM(C11:C17)</f>
        <v>0</v>
      </c>
      <c r="D24" s="258">
        <f t="shared" si="8"/>
        <v>2305.2134191709065</v>
      </c>
      <c r="E24" s="259">
        <f>SUM(B24:D24)</f>
        <v>7862.8299999999972</v>
      </c>
      <c r="F24" s="258">
        <f>+SUM(F11:F17)</f>
        <v>6803.4083655667691</v>
      </c>
      <c r="G24" s="258">
        <f t="shared" ref="G24:H24" si="9">+SUM(G11:G17)</f>
        <v>0</v>
      </c>
      <c r="H24" s="258">
        <f t="shared" si="9"/>
        <v>2642.6116344332295</v>
      </c>
      <c r="I24" s="259">
        <f>SUM(F24:H24)</f>
        <v>9446.0199999999986</v>
      </c>
      <c r="J24" s="258">
        <f>+SUM(J11:J17)</f>
        <v>7020.4663574275182</v>
      </c>
      <c r="K24" s="258">
        <f t="shared" ref="K24:L24" si="10">+SUM(K11:K17)</f>
        <v>0</v>
      </c>
      <c r="L24" s="258">
        <f t="shared" si="10"/>
        <v>2739.4336425724805</v>
      </c>
      <c r="M24" s="259">
        <f>SUM(J24:L24)</f>
        <v>9759.8999999999978</v>
      </c>
    </row>
    <row r="25" spans="1:33" x14ac:dyDescent="0.25">
      <c r="A25" s="257" t="s">
        <v>7</v>
      </c>
      <c r="B25" s="259">
        <f t="shared" ref="B25:M25" si="11">SUM(B22:B24)</f>
        <v>5557.6165808290907</v>
      </c>
      <c r="C25" s="259">
        <f t="shared" si="11"/>
        <v>28293.533862147004</v>
      </c>
      <c r="D25" s="259">
        <f t="shared" si="11"/>
        <v>2305.2134191709065</v>
      </c>
      <c r="E25" s="259">
        <f t="shared" si="11"/>
        <v>36156.363862147002</v>
      </c>
      <c r="F25" s="259">
        <f t="shared" si="11"/>
        <v>6803.4083655667691</v>
      </c>
      <c r="G25" s="259">
        <f t="shared" si="11"/>
        <v>31188.741335307313</v>
      </c>
      <c r="H25" s="259">
        <f t="shared" si="11"/>
        <v>2642.6116344332295</v>
      </c>
      <c r="I25" s="259">
        <f>SUM(I22:I24)</f>
        <v>40634.76133530731</v>
      </c>
      <c r="J25" s="259">
        <f t="shared" si="11"/>
        <v>7020.4663574275182</v>
      </c>
      <c r="K25" s="259">
        <f t="shared" si="11"/>
        <v>32890.256945681191</v>
      </c>
      <c r="L25" s="259">
        <f t="shared" si="11"/>
        <v>2739.4336425724805</v>
      </c>
      <c r="M25" s="259">
        <f t="shared" si="11"/>
        <v>42650.156945681185</v>
      </c>
    </row>
    <row r="26" spans="1:33" x14ac:dyDescent="0.25">
      <c r="B26" s="315">
        <f>B25/$E25</f>
        <v>0.15371060546958093</v>
      </c>
      <c r="C26" s="315">
        <f>C25/$E25</f>
        <v>0.78253261224003245</v>
      </c>
      <c r="D26" s="315">
        <f>D25/$E25</f>
        <v>6.375678229038656E-2</v>
      </c>
      <c r="E26" s="315">
        <f>E25/$E25</f>
        <v>1</v>
      </c>
      <c r="F26" s="315">
        <f>F25/$I25</f>
        <v>0.16742828410943136</v>
      </c>
      <c r="G26" s="315">
        <f t="shared" ref="G26:I26" si="12">G25/$I25</f>
        <v>0.76753844025183426</v>
      </c>
      <c r="H26" s="315">
        <f t="shared" si="12"/>
        <v>6.5033275638734456E-2</v>
      </c>
      <c r="I26" s="315">
        <f t="shared" si="12"/>
        <v>1</v>
      </c>
      <c r="J26" s="315">
        <f>J25/$M25</f>
        <v>0.16460587393309511</v>
      </c>
      <c r="K26" s="315">
        <f t="shared" ref="K26:M26" si="13">K25/$M25</f>
        <v>0.77116379636234156</v>
      </c>
      <c r="L26" s="315">
        <f t="shared" si="13"/>
        <v>6.423032970456348E-2</v>
      </c>
      <c r="M26" s="315">
        <f t="shared" si="13"/>
        <v>1</v>
      </c>
    </row>
    <row r="27" spans="1:33" x14ac:dyDescent="0.25">
      <c r="C27" s="261">
        <f>C25+D25</f>
        <v>30598.747281317912</v>
      </c>
    </row>
    <row r="50" spans="5:5" x14ac:dyDescent="0.25">
      <c r="E50" s="262"/>
    </row>
  </sheetData>
  <mergeCells count="17">
    <mergeCell ref="B7:E7"/>
    <mergeCell ref="F7:I7"/>
    <mergeCell ref="J7:M7"/>
    <mergeCell ref="B20:E20"/>
    <mergeCell ref="F20:I20"/>
    <mergeCell ref="J20:M20"/>
    <mergeCell ref="Y3:AA3"/>
    <mergeCell ref="S3:U3"/>
    <mergeCell ref="V3:X3"/>
    <mergeCell ref="AB3:AD3"/>
    <mergeCell ref="P3:R3"/>
    <mergeCell ref="A2:C2"/>
    <mergeCell ref="A3:C3"/>
    <mergeCell ref="D3:F3"/>
    <mergeCell ref="J3:L3"/>
    <mergeCell ref="M3:O3"/>
    <mergeCell ref="G3:I3"/>
  </mergeCells>
  <phoneticPr fontId="10" type="noConversion"/>
  <pageMargins left="0.70866141732283472" right="0.70866141732283472" top="0.74803149606299213" bottom="0.74803149606299213" header="0.31496062992125984" footer="0.31496062992125984"/>
  <pageSetup paperSize="9"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F30BD-EB7F-4A5E-85A8-B6BA263EC952}">
  <sheetPr>
    <tabColor rgb="FFC00000"/>
  </sheetPr>
  <dimension ref="A1:AS99"/>
  <sheetViews>
    <sheetView view="pageBreakPreview" topLeftCell="S1" zoomScale="60" zoomScaleNormal="80" workbookViewId="0">
      <selection activeCell="AI2" sqref="AI2"/>
    </sheetView>
  </sheetViews>
  <sheetFormatPr defaultRowHeight="12.75" x14ac:dyDescent="0.2"/>
  <cols>
    <col min="1" max="1" width="9.140625" style="25"/>
    <col min="2" max="2" width="12.5703125" style="25" customWidth="1"/>
    <col min="3" max="3" width="21" style="25" customWidth="1"/>
    <col min="4" max="4" width="18.7109375" style="25" bestFit="1" customWidth="1"/>
    <col min="5" max="5" width="14.7109375" style="25" customWidth="1"/>
    <col min="6" max="6" width="19.7109375" style="25" bestFit="1" customWidth="1"/>
    <col min="7" max="7" width="14" style="25" customWidth="1"/>
    <col min="8" max="8" width="13.42578125" style="25" customWidth="1"/>
    <col min="9" max="9" width="16.5703125" style="25" bestFit="1" customWidth="1"/>
    <col min="10" max="10" width="14.42578125" style="25" bestFit="1" customWidth="1"/>
    <col min="11" max="11" width="16.28515625" style="25" customWidth="1"/>
    <col min="12" max="12" width="12.5703125" style="25" hidden="1" customWidth="1"/>
    <col min="13" max="13" width="24.5703125" style="25" hidden="1" customWidth="1"/>
    <col min="14" max="14" width="18.5703125" style="25" customWidth="1"/>
    <col min="15" max="15" width="21" style="25" bestFit="1" customWidth="1"/>
    <col min="16" max="16" width="18.5703125" style="25" customWidth="1"/>
    <col min="17" max="17" width="20.5703125" style="25" customWidth="1"/>
    <col min="18" max="18" width="18.7109375" style="25" bestFit="1" customWidth="1"/>
    <col min="19" max="19" width="19.85546875" style="25" customWidth="1"/>
    <col min="20" max="20" width="19.140625" style="25" bestFit="1" customWidth="1"/>
    <col min="21" max="23" width="13.28515625" style="25" customWidth="1"/>
    <col min="24" max="24" width="18.85546875" style="25" hidden="1" customWidth="1"/>
    <col min="25" max="25" width="12.7109375" style="25" hidden="1" customWidth="1"/>
    <col min="26" max="26" width="14.140625" style="25" hidden="1" customWidth="1"/>
    <col min="27" max="27" width="17.5703125" style="25" customWidth="1"/>
    <col min="28" max="28" width="22.28515625" style="25" customWidth="1"/>
    <col min="29" max="29" width="19.7109375" style="25" bestFit="1" customWidth="1"/>
    <col min="30" max="30" width="17.5703125" style="25" customWidth="1"/>
    <col min="31" max="31" width="19.42578125" style="25" bestFit="1" customWidth="1"/>
    <col min="32" max="32" width="17.5703125" style="25" customWidth="1"/>
    <col min="33" max="33" width="19.140625" style="25" bestFit="1" customWidth="1"/>
    <col min="34" max="34" width="56.28515625" style="25" bestFit="1" customWidth="1"/>
    <col min="35" max="35" width="13.5703125" style="25" customWidth="1"/>
    <col min="36" max="36" width="14.7109375" style="25" bestFit="1" customWidth="1"/>
    <col min="37" max="37" width="11.140625" style="25" customWidth="1"/>
    <col min="38" max="38" width="10" style="25" customWidth="1"/>
    <col min="39" max="40" width="9.140625" style="25" customWidth="1"/>
    <col min="41" max="41" width="10.85546875" style="25" customWidth="1"/>
    <col min="42" max="46" width="9.140625" style="25" customWidth="1"/>
    <col min="47" max="52" width="9.140625" style="25"/>
    <col min="53" max="53" width="9.85546875" style="25" bestFit="1" customWidth="1"/>
    <col min="54" max="16384" width="9.140625" style="25"/>
  </cols>
  <sheetData>
    <row r="1" spans="2:36" x14ac:dyDescent="0.2">
      <c r="AI1" s="680" t="s">
        <v>359</v>
      </c>
      <c r="AJ1" s="680"/>
    </row>
    <row r="2" spans="2:36" x14ac:dyDescent="0.2">
      <c r="B2" s="510" t="s">
        <v>211</v>
      </c>
      <c r="C2" s="510"/>
      <c r="D2" s="510"/>
      <c r="E2" s="510"/>
      <c r="F2" s="510"/>
      <c r="G2" s="510"/>
      <c r="H2" s="510"/>
      <c r="I2" s="510"/>
      <c r="J2" s="510"/>
      <c r="K2" s="510"/>
      <c r="N2" s="510" t="s">
        <v>211</v>
      </c>
      <c r="O2" s="510"/>
      <c r="P2" s="510"/>
      <c r="Q2" s="510"/>
      <c r="R2" s="510"/>
      <c r="S2" s="510"/>
      <c r="T2" s="510"/>
      <c r="U2" s="510"/>
      <c r="V2" s="510"/>
      <c r="W2" s="510"/>
      <c r="AA2" s="510" t="s">
        <v>211</v>
      </c>
      <c r="AB2" s="510"/>
      <c r="AC2" s="510"/>
      <c r="AD2" s="510"/>
      <c r="AE2" s="510"/>
      <c r="AF2" s="510"/>
      <c r="AG2" s="510"/>
      <c r="AH2" s="510"/>
      <c r="AI2" s="510"/>
      <c r="AJ2" s="510"/>
    </row>
    <row r="4" spans="2:36" x14ac:dyDescent="0.2">
      <c r="B4" s="594" t="s">
        <v>325</v>
      </c>
      <c r="C4" s="595"/>
      <c r="D4" s="595"/>
      <c r="E4" s="595"/>
      <c r="F4" s="595"/>
      <c r="G4" s="595"/>
      <c r="H4" s="595"/>
      <c r="I4" s="595"/>
      <c r="J4" s="595"/>
      <c r="K4" s="596"/>
      <c r="N4" s="594" t="s">
        <v>326</v>
      </c>
      <c r="O4" s="595"/>
      <c r="P4" s="595"/>
      <c r="Q4" s="595"/>
      <c r="R4" s="595"/>
      <c r="S4" s="595"/>
      <c r="T4" s="595"/>
      <c r="U4" s="595"/>
      <c r="V4" s="595"/>
      <c r="W4" s="596"/>
      <c r="AA4" s="594" t="s">
        <v>343</v>
      </c>
      <c r="AB4" s="595"/>
      <c r="AC4" s="595"/>
      <c r="AD4" s="595"/>
      <c r="AE4" s="595"/>
      <c r="AF4" s="595"/>
      <c r="AG4" s="595"/>
      <c r="AH4" s="595"/>
      <c r="AI4" s="595"/>
      <c r="AJ4" s="596"/>
    </row>
    <row r="5" spans="2:36" ht="38.25" x14ac:dyDescent="0.2">
      <c r="B5" s="445" t="s">
        <v>120</v>
      </c>
      <c r="C5" s="445" t="s">
        <v>121</v>
      </c>
      <c r="D5" s="445" t="s">
        <v>172</v>
      </c>
      <c r="E5" s="445" t="s">
        <v>173</v>
      </c>
      <c r="F5" s="445" t="s">
        <v>175</v>
      </c>
      <c r="G5" s="445" t="s">
        <v>174</v>
      </c>
      <c r="H5" s="445" t="s">
        <v>320</v>
      </c>
      <c r="I5" s="445" t="s">
        <v>36</v>
      </c>
      <c r="J5" s="445" t="s">
        <v>108</v>
      </c>
      <c r="K5" s="445" t="s">
        <v>210</v>
      </c>
      <c r="N5" s="445" t="s">
        <v>120</v>
      </c>
      <c r="O5" s="445" t="s">
        <v>121</v>
      </c>
      <c r="P5" s="445" t="s">
        <v>172</v>
      </c>
      <c r="Q5" s="445" t="s">
        <v>173</v>
      </c>
      <c r="R5" s="445" t="s">
        <v>175</v>
      </c>
      <c r="S5" s="445" t="s">
        <v>174</v>
      </c>
      <c r="T5" s="445" t="s">
        <v>320</v>
      </c>
      <c r="U5" s="445" t="s">
        <v>36</v>
      </c>
      <c r="V5" s="445" t="s">
        <v>108</v>
      </c>
      <c r="W5" s="445" t="s">
        <v>210</v>
      </c>
      <c r="AA5" s="445" t="s">
        <v>120</v>
      </c>
      <c r="AB5" s="445" t="s">
        <v>121</v>
      </c>
      <c r="AC5" s="445" t="s">
        <v>172</v>
      </c>
      <c r="AD5" s="445" t="s">
        <v>173</v>
      </c>
      <c r="AE5" s="445" t="s">
        <v>175</v>
      </c>
      <c r="AF5" s="445" t="s">
        <v>174</v>
      </c>
      <c r="AG5" s="445" t="s">
        <v>320</v>
      </c>
      <c r="AH5" s="445" t="s">
        <v>36</v>
      </c>
      <c r="AI5" s="445" t="s">
        <v>344</v>
      </c>
      <c r="AJ5" s="445" t="s">
        <v>210</v>
      </c>
    </row>
    <row r="6" spans="2:36" s="62" customFormat="1" x14ac:dyDescent="0.2">
      <c r="B6" s="607" t="s">
        <v>255</v>
      </c>
      <c r="C6" s="511" t="str">
        <f>'11| Voltage wise sales load'!C6</f>
        <v>Industrial</v>
      </c>
      <c r="D6" s="512">
        <f>'11| Voltage wise sales load'!F4+'11| Voltage wise sales load'!F6</f>
        <v>337271.41666666663</v>
      </c>
      <c r="E6" s="513">
        <v>0.75</v>
      </c>
      <c r="F6" s="512">
        <f>E6*D6</f>
        <v>252953.56249999997</v>
      </c>
      <c r="G6" s="514">
        <f>F6/$F$24</f>
        <v>1.9818511026313591E-2</v>
      </c>
      <c r="H6" s="515">
        <f>+'9| all cost clasfc'!B11+'9| all cost clasfc'!B12</f>
        <v>1.9975890007656143</v>
      </c>
      <c r="I6" s="516">
        <f>+H6*G6/SUM(G$6:G$8)</f>
        <v>1.6475818467626511</v>
      </c>
      <c r="J6" s="516">
        <f>+G6*'9| all cost clasfc'!$B$17</f>
        <v>3.7794520220247829</v>
      </c>
      <c r="K6" s="517">
        <f t="shared" ref="K6:K23" si="0">I6+J6</f>
        <v>5.4270338687874338</v>
      </c>
      <c r="L6" s="229"/>
      <c r="M6" s="378"/>
      <c r="N6" s="607" t="s">
        <v>255</v>
      </c>
      <c r="O6" s="511" t="str">
        <f>+C6</f>
        <v>Industrial</v>
      </c>
      <c r="P6" s="512">
        <f>+'11| Voltage wise sales load'!K4+'11| Voltage wise sales load'!K6</f>
        <v>337271.41666666663</v>
      </c>
      <c r="Q6" s="513">
        <f>+E6</f>
        <v>0.75</v>
      </c>
      <c r="R6" s="512">
        <f t="shared" ref="R6:R13" si="1">Q6*P6</f>
        <v>252953.56249999997</v>
      </c>
      <c r="S6" s="514">
        <f t="shared" ref="S6:S23" si="2">R6/$R$24</f>
        <v>1.9257914871950783E-2</v>
      </c>
      <c r="T6" s="515">
        <f>+'9| all cost clasfc'!F11+'9| all cost clasfc'!F12</f>
        <v>2.0991187306147081</v>
      </c>
      <c r="U6" s="516">
        <f>+T6*S6/SUM(S$6:S$8)</f>
        <v>1.7313220654672847</v>
      </c>
      <c r="V6" s="516">
        <f>+S6*'9| all cost clasfc'!$F$17</f>
        <v>4.4242817756822204</v>
      </c>
      <c r="W6" s="517">
        <f>U6+V6</f>
        <v>6.1556038411495049</v>
      </c>
      <c r="AA6" s="607" t="s">
        <v>255</v>
      </c>
      <c r="AB6" s="511" t="str">
        <f>+O6</f>
        <v>Industrial</v>
      </c>
      <c r="AC6" s="512">
        <f>+'11| Voltage wise sales load'!P4+'11| Voltage wise sales load'!P6</f>
        <v>337271.41666666663</v>
      </c>
      <c r="AD6" s="513">
        <f>+Q6</f>
        <v>0.75</v>
      </c>
      <c r="AE6" s="512">
        <f>AD6*AC6</f>
        <v>252953.56249999997</v>
      </c>
      <c r="AF6" s="514">
        <f t="shared" ref="AF6:AF23" si="3">AE6/$AE$24</f>
        <v>1.8716637090526175E-2</v>
      </c>
      <c r="AG6" s="515">
        <f>+'9| all cost clasfc'!J11+'9| all cost clasfc'!J12</f>
        <v>2.1324589052437393</v>
      </c>
      <c r="AH6" s="516">
        <f>+AG6*AF6/SUM(AF$6:AF$8)</f>
        <v>1.7588205481209411</v>
      </c>
      <c r="AI6" s="516">
        <f>+AF6*'9| all cost clasfc'!$J$17</f>
        <v>4.413885524467374</v>
      </c>
      <c r="AJ6" s="517">
        <f>AH6+AI6</f>
        <v>6.1727060725883156</v>
      </c>
    </row>
    <row r="7" spans="2:36" s="62" customFormat="1" x14ac:dyDescent="0.2">
      <c r="B7" s="608"/>
      <c r="C7" s="511" t="str">
        <f>'11| Voltage wise sales load'!C8</f>
        <v>Traction</v>
      </c>
      <c r="D7" s="512">
        <f>'11| Voltage wise sales load'!F5+'11| Voltage wise sales load'!F8</f>
        <v>10530.666666666666</v>
      </c>
      <c r="E7" s="513">
        <v>1</v>
      </c>
      <c r="F7" s="512">
        <f t="shared" ref="F7:F18" si="4">E7*D7</f>
        <v>10530.666666666666</v>
      </c>
      <c r="G7" s="514">
        <f t="shared" ref="G7:G23" si="5">F7/$F$24</f>
        <v>8.2506105620776282E-4</v>
      </c>
      <c r="H7" s="515">
        <f>+H6</f>
        <v>1.9975890007656143</v>
      </c>
      <c r="I7" s="516">
        <f t="shared" ref="I7:I8" si="6">+H7*G7/SUM(G$6:G$8)</f>
        <v>6.8590199176611952E-2</v>
      </c>
      <c r="J7" s="516">
        <f>+G7*'9| all cost clasfc'!$B$17</f>
        <v>0.15734172325247373</v>
      </c>
      <c r="K7" s="517">
        <f t="shared" si="0"/>
        <v>0.22593192242908566</v>
      </c>
      <c r="L7" s="229"/>
      <c r="M7" s="378"/>
      <c r="N7" s="608"/>
      <c r="O7" s="511" t="str">
        <f t="shared" ref="O7:O23" si="7">+C7</f>
        <v>Traction</v>
      </c>
      <c r="P7" s="512">
        <f>+'11| Voltage wise sales load'!K5+'11| Voltage wise sales load'!K8</f>
        <v>10530.666666666666</v>
      </c>
      <c r="Q7" s="513">
        <f t="shared" ref="Q7:Q23" si="8">+E7</f>
        <v>1</v>
      </c>
      <c r="R7" s="512">
        <f t="shared" si="1"/>
        <v>10530.666666666666</v>
      </c>
      <c r="S7" s="514">
        <f t="shared" si="2"/>
        <v>8.0172297320997956E-4</v>
      </c>
      <c r="T7" s="515">
        <f>+T6</f>
        <v>2.0991187306147081</v>
      </c>
      <c r="U7" s="516">
        <f t="shared" ref="U7:U8" si="9">+T7*S7/SUM(S$6:S$8)</f>
        <v>7.2076373955321626E-2</v>
      </c>
      <c r="V7" s="516">
        <f>+S7*'9| all cost clasfc'!$F$17</f>
        <v>0.18418652087225523</v>
      </c>
      <c r="W7" s="517">
        <f t="shared" ref="W7:W23" si="10">U7+V7</f>
        <v>0.25626289482757686</v>
      </c>
      <c r="AA7" s="608"/>
      <c r="AB7" s="511" t="str">
        <f t="shared" ref="AB7:AB24" si="11">+O7</f>
        <v>Traction</v>
      </c>
      <c r="AC7" s="512">
        <f>+'11| Voltage wise sales load'!P5+'11| Voltage wise sales load'!P8</f>
        <v>10530.666666666666</v>
      </c>
      <c r="AD7" s="513">
        <f t="shared" ref="AD7:AD23" si="12">+Q7</f>
        <v>1</v>
      </c>
      <c r="AE7" s="512">
        <f t="shared" ref="AE7:AE18" si="13">AD7*AC7</f>
        <v>10530.666666666666</v>
      </c>
      <c r="AF7" s="514">
        <f t="shared" si="3"/>
        <v>7.7918913010486255E-4</v>
      </c>
      <c r="AG7" s="515">
        <f>+AG6</f>
        <v>2.1324589052437393</v>
      </c>
      <c r="AH7" s="516">
        <f t="shared" ref="AH7:AH8" si="14">+AG7*AF7/SUM(AF$6:AF$8)</f>
        <v>7.3221158601969066E-2</v>
      </c>
      <c r="AI7" s="516">
        <f>+AF7*'9| all cost clasfc'!$J$17</f>
        <v>0.18375371630906009</v>
      </c>
      <c r="AJ7" s="517">
        <f t="shared" ref="AJ7:AJ23" si="15">AH7+AI7</f>
        <v>0.25697487491102916</v>
      </c>
    </row>
    <row r="8" spans="2:36" s="62" customFormat="1" x14ac:dyDescent="0.2">
      <c r="B8" s="609"/>
      <c r="C8" s="511" t="str">
        <f>'11| Voltage wise sales load'!C7</f>
        <v>Bulk</v>
      </c>
      <c r="D8" s="512">
        <f>+'11| Voltage wise sales load'!F7</f>
        <v>57608</v>
      </c>
      <c r="E8" s="513">
        <v>0.75</v>
      </c>
      <c r="F8" s="512">
        <f>E8*D8</f>
        <v>43206</v>
      </c>
      <c r="G8" s="514">
        <f t="shared" si="5"/>
        <v>3.3851216758526781E-3</v>
      </c>
      <c r="H8" s="515">
        <f>+H7</f>
        <v>1.9975890007656143</v>
      </c>
      <c r="I8" s="516">
        <f t="shared" si="6"/>
        <v>0.28141695482635126</v>
      </c>
      <c r="J8" s="516">
        <f>+G8*'9| all cost clasfc'!$B$17</f>
        <v>0.64555328831790137</v>
      </c>
      <c r="K8" s="517">
        <f t="shared" si="0"/>
        <v>0.92697024314425258</v>
      </c>
      <c r="L8" s="229"/>
      <c r="M8" s="378"/>
      <c r="N8" s="609"/>
      <c r="O8" s="511" t="str">
        <f t="shared" si="7"/>
        <v>Bulk</v>
      </c>
      <c r="P8" s="512">
        <f>+'11| Voltage wise sales load'!K7</f>
        <v>57608</v>
      </c>
      <c r="Q8" s="513">
        <f t="shared" si="8"/>
        <v>0.75</v>
      </c>
      <c r="R8" s="512">
        <f t="shared" si="1"/>
        <v>43206</v>
      </c>
      <c r="S8" s="514">
        <f t="shared" si="2"/>
        <v>3.289368458518965E-3</v>
      </c>
      <c r="T8" s="515">
        <f>+T7</f>
        <v>2.0991187306147081</v>
      </c>
      <c r="U8" s="516">
        <f t="shared" si="9"/>
        <v>0.2957202911921018</v>
      </c>
      <c r="V8" s="516">
        <f>+S8*'9| all cost clasfc'!$F$17</f>
        <v>0.75569411440934364</v>
      </c>
      <c r="W8" s="517">
        <f t="shared" si="10"/>
        <v>1.0514144056014454</v>
      </c>
      <c r="AA8" s="609"/>
      <c r="AB8" s="511" t="str">
        <f t="shared" si="11"/>
        <v>Bulk</v>
      </c>
      <c r="AC8" s="512">
        <f>+'11| Voltage wise sales load'!P7</f>
        <v>57608</v>
      </c>
      <c r="AD8" s="513">
        <f t="shared" si="12"/>
        <v>0.75</v>
      </c>
      <c r="AE8" s="512">
        <f t="shared" si="13"/>
        <v>43206</v>
      </c>
      <c r="AF8" s="514">
        <f t="shared" si="3"/>
        <v>3.1969149362475338E-3</v>
      </c>
      <c r="AG8" s="515">
        <f>+AG7</f>
        <v>2.1324589052437393</v>
      </c>
      <c r="AH8" s="516">
        <f t="shared" si="14"/>
        <v>0.30041719852082893</v>
      </c>
      <c r="AI8" s="516">
        <f>+AF8*'9| all cost clasfc'!$J$17</f>
        <v>0.75391837175701937</v>
      </c>
      <c r="AJ8" s="517">
        <f t="shared" si="15"/>
        <v>1.0543355702778483</v>
      </c>
    </row>
    <row r="9" spans="2:36" s="62" customFormat="1" x14ac:dyDescent="0.2">
      <c r="B9" s="610" t="s">
        <v>256</v>
      </c>
      <c r="C9" s="518" t="str">
        <f>'11| Voltage wise sales load'!C9</f>
        <v>Industrial</v>
      </c>
      <c r="D9" s="519">
        <f>+'11| Voltage wise sales load'!F9+'11| Voltage wise sales load'!F13</f>
        <v>2315756.5640884084</v>
      </c>
      <c r="E9" s="520">
        <v>0.75</v>
      </c>
      <c r="F9" s="519">
        <f>E9*D9</f>
        <v>1736817.4230663064</v>
      </c>
      <c r="G9" s="521">
        <f t="shared" si="5"/>
        <v>0.13607689454752453</v>
      </c>
      <c r="H9" s="522">
        <f>+'9| all cost clasfc'!B13+'9| all cost clasfc'!B14</f>
        <v>447.73198252006108</v>
      </c>
      <c r="I9" s="523">
        <f>+H9*G9/SUM(G$9:G$12)</f>
        <v>429.79359481721218</v>
      </c>
      <c r="J9" s="523">
        <f>+G9*'9| all cost clasfc'!$B$17</f>
        <v>25.950289280847056</v>
      </c>
      <c r="K9" s="524">
        <f t="shared" si="0"/>
        <v>455.74388409805925</v>
      </c>
      <c r="L9" s="229"/>
      <c r="M9" s="378"/>
      <c r="N9" s="610" t="s">
        <v>256</v>
      </c>
      <c r="O9" s="518" t="str">
        <f t="shared" si="7"/>
        <v>Industrial</v>
      </c>
      <c r="P9" s="519">
        <f>+'11| Voltage wise sales load'!K9+'11| Voltage wise sales load'!K13</f>
        <v>2404252.117932078</v>
      </c>
      <c r="Q9" s="520">
        <f t="shared" si="8"/>
        <v>0.75</v>
      </c>
      <c r="R9" s="519">
        <f t="shared" si="1"/>
        <v>1803189.0884490586</v>
      </c>
      <c r="S9" s="521">
        <f t="shared" si="2"/>
        <v>0.13728077841711561</v>
      </c>
      <c r="T9" s="522">
        <f>+'9| all cost clasfc'!F13+'9| all cost clasfc'!F14</f>
        <v>553.03983287527478</v>
      </c>
      <c r="U9" s="523">
        <f>+T9*S9/SUM(S$9:S$12)</f>
        <v>531.66633863803543</v>
      </c>
      <c r="V9" s="523">
        <f>+S9*'9| all cost clasfc'!$F$17</f>
        <v>31.538660864419359</v>
      </c>
      <c r="W9" s="524">
        <f t="shared" si="10"/>
        <v>563.20499950245483</v>
      </c>
      <c r="AA9" s="610" t="s">
        <v>256</v>
      </c>
      <c r="AB9" s="518" t="str">
        <f t="shared" si="11"/>
        <v>Industrial</v>
      </c>
      <c r="AC9" s="519">
        <f>+'11| Voltage wise sales load'!P9+'11| Voltage wise sales load'!P13</f>
        <v>2494150.7586661144</v>
      </c>
      <c r="AD9" s="520">
        <f t="shared" si="12"/>
        <v>0.75</v>
      </c>
      <c r="AE9" s="519">
        <f t="shared" si="13"/>
        <v>1870613.0689995857</v>
      </c>
      <c r="AF9" s="521">
        <f t="shared" si="3"/>
        <v>0.13841112021998367</v>
      </c>
      <c r="AG9" s="522">
        <f>+'9| all cost clasfc'!J13+'9| all cost clasfc'!J14</f>
        <v>574.59726697432916</v>
      </c>
      <c r="AH9" s="523">
        <f>+AG9*AF9/SUM(AF$9:AF$12)</f>
        <v>553.16118693275575</v>
      </c>
      <c r="AI9" s="523">
        <f>+AF9*'9| all cost clasfc'!$J$17</f>
        <v>32.641058167096432</v>
      </c>
      <c r="AJ9" s="524">
        <f t="shared" si="15"/>
        <v>585.80224509985214</v>
      </c>
    </row>
    <row r="10" spans="2:36" s="62" customFormat="1" x14ac:dyDescent="0.2">
      <c r="B10" s="611"/>
      <c r="C10" s="518" t="s">
        <v>285</v>
      </c>
      <c r="D10" s="519">
        <f>+'11| Voltage wise sales load'!F12</f>
        <v>10450.391499565967</v>
      </c>
      <c r="E10" s="520">
        <v>0.3</v>
      </c>
      <c r="F10" s="519">
        <f>E10*D10</f>
        <v>3135.1174498697901</v>
      </c>
      <c r="G10" s="521">
        <f t="shared" si="5"/>
        <v>2.4563148719849553E-4</v>
      </c>
      <c r="H10" s="522">
        <f>+H9</f>
        <v>447.73198252006108</v>
      </c>
      <c r="I10" s="523">
        <f t="shared" ref="I10:I12" si="16">+H10*G10/SUM(G$9:G$12)</f>
        <v>0.77581752754115851</v>
      </c>
      <c r="J10" s="523">
        <f>+G10*'9| all cost clasfc'!$B$17</f>
        <v>4.6842692659035234E-2</v>
      </c>
      <c r="K10" s="524">
        <f>I10+J10</f>
        <v>0.8226602202001938</v>
      </c>
      <c r="L10" s="229"/>
      <c r="M10" s="378"/>
      <c r="N10" s="611"/>
      <c r="O10" s="518" t="str">
        <f t="shared" si="7"/>
        <v>NRS</v>
      </c>
      <c r="P10" s="519">
        <f>+'11| Voltage wise sales load'!K12</f>
        <v>10450.391499565967</v>
      </c>
      <c r="Q10" s="520">
        <f t="shared" si="8"/>
        <v>0.3</v>
      </c>
      <c r="R10" s="519">
        <f t="shared" si="1"/>
        <v>3135.1174498697901</v>
      </c>
      <c r="S10" s="521">
        <f t="shared" si="2"/>
        <v>2.3868343409142478E-4</v>
      </c>
      <c r="T10" s="522">
        <f>+T12</f>
        <v>553.03983287527478</v>
      </c>
      <c r="U10" s="523">
        <f t="shared" ref="U10:U12" si="17">+T10*S10/SUM(S$9:S$12)</f>
        <v>0.92438248792096933</v>
      </c>
      <c r="V10" s="523">
        <f>+S10*'9| all cost clasfc'!$F$17</f>
        <v>5.4834740657515868E-2</v>
      </c>
      <c r="W10" s="524">
        <f>U10+V10</f>
        <v>0.97921722857848525</v>
      </c>
      <c r="AA10" s="611"/>
      <c r="AB10" s="518" t="str">
        <f t="shared" si="11"/>
        <v>NRS</v>
      </c>
      <c r="AC10" s="519">
        <f>+'11| Voltage wise sales load'!P12</f>
        <v>10450.391499565967</v>
      </c>
      <c r="AD10" s="520">
        <f t="shared" si="12"/>
        <v>0.3</v>
      </c>
      <c r="AE10" s="519">
        <f>AD10*AC10</f>
        <v>3135.1174498697901</v>
      </c>
      <c r="AF10" s="521">
        <f t="shared" si="3"/>
        <v>2.3197481373834678E-4</v>
      </c>
      <c r="AG10" s="522">
        <f>+AG12</f>
        <v>574.59726697432916</v>
      </c>
      <c r="AH10" s="523">
        <f t="shared" ref="AH10:AH12" si="18">+AG10*AF10/SUM(AF$9:AF$12)</f>
        <v>0.92708926206264597</v>
      </c>
      <c r="AI10" s="523">
        <f>+AF10*'9| all cost clasfc'!$J$17</f>
        <v>5.4705889068019507E-2</v>
      </c>
      <c r="AJ10" s="524">
        <f>AH10+AI10</f>
        <v>0.98179515113066551</v>
      </c>
    </row>
    <row r="11" spans="2:36" s="62" customFormat="1" x14ac:dyDescent="0.2">
      <c r="B11" s="611"/>
      <c r="C11" s="518" t="str">
        <f>'11| Voltage wise sales load'!C10</f>
        <v>Bulk</v>
      </c>
      <c r="D11" s="519">
        <f>+'11| Voltage wise sales load'!F10+'11| Voltage wise sales load'!F15</f>
        <v>111974.34145833334</v>
      </c>
      <c r="E11" s="520">
        <v>0.6</v>
      </c>
      <c r="F11" s="519">
        <f t="shared" si="4"/>
        <v>67184.604875000005</v>
      </c>
      <c r="G11" s="521">
        <f t="shared" si="5"/>
        <v>5.2638073935555255E-3</v>
      </c>
      <c r="H11" s="522">
        <f>+H9</f>
        <v>447.73198252006108</v>
      </c>
      <c r="I11" s="523">
        <f t="shared" si="16"/>
        <v>16.625531539533544</v>
      </c>
      <c r="J11" s="523">
        <f>+G11*'9| all cost clasfc'!$B$17</f>
        <v>1.0038245290328929</v>
      </c>
      <c r="K11" s="524">
        <f t="shared" si="0"/>
        <v>17.629356068566437</v>
      </c>
      <c r="L11" s="229"/>
      <c r="M11" s="378"/>
      <c r="N11" s="611"/>
      <c r="O11" s="518" t="str">
        <f t="shared" si="7"/>
        <v>Bulk</v>
      </c>
      <c r="P11" s="519">
        <f>+'11| Voltage wise sales load'!K10+'11| Voltage wise sales load'!K15</f>
        <v>111974.34145833334</v>
      </c>
      <c r="Q11" s="520">
        <f t="shared" si="8"/>
        <v>0.6</v>
      </c>
      <c r="R11" s="519">
        <f t="shared" si="1"/>
        <v>67184.604875000005</v>
      </c>
      <c r="S11" s="521">
        <f t="shared" si="2"/>
        <v>5.1149127476249707E-3</v>
      </c>
      <c r="T11" s="522">
        <f>+T9</f>
        <v>553.03983287527478</v>
      </c>
      <c r="U11" s="523">
        <f t="shared" si="17"/>
        <v>19.809233050238404</v>
      </c>
      <c r="V11" s="523">
        <f>+S11*'9| all cost clasfc'!$F$17</f>
        <v>1.1750916651149097</v>
      </c>
      <c r="W11" s="524">
        <f t="shared" si="10"/>
        <v>20.984324715353313</v>
      </c>
      <c r="AA11" s="611"/>
      <c r="AB11" s="518" t="str">
        <f t="shared" si="11"/>
        <v>Bulk</v>
      </c>
      <c r="AC11" s="519">
        <f>+'11| Voltage wise sales load'!P10+'11| Voltage wise sales load'!P15</f>
        <v>111974.34145833334</v>
      </c>
      <c r="AD11" s="520">
        <f t="shared" si="12"/>
        <v>0.6</v>
      </c>
      <c r="AE11" s="519">
        <f t="shared" si="13"/>
        <v>67184.604875000005</v>
      </c>
      <c r="AF11" s="521">
        <f t="shared" si="3"/>
        <v>4.9711490721375826E-3</v>
      </c>
      <c r="AG11" s="522">
        <f>+AG9</f>
        <v>574.59726697432916</v>
      </c>
      <c r="AH11" s="523">
        <f t="shared" si="18"/>
        <v>19.867238389464841</v>
      </c>
      <c r="AI11" s="523">
        <f>+AF11*'9| all cost clasfc'!$J$17</f>
        <v>1.1723304150927814</v>
      </c>
      <c r="AJ11" s="524">
        <f t="shared" si="15"/>
        <v>21.039568804557621</v>
      </c>
    </row>
    <row r="12" spans="2:36" s="62" customFormat="1" x14ac:dyDescent="0.2">
      <c r="B12" s="612"/>
      <c r="C12" s="518" t="s">
        <v>38</v>
      </c>
      <c r="D12" s="519">
        <f>+'11| Voltage wise sales load'!F14</f>
        <v>7234</v>
      </c>
      <c r="E12" s="520">
        <v>0.3</v>
      </c>
      <c r="F12" s="519">
        <f t="shared" si="4"/>
        <v>2170.1999999999998</v>
      </c>
      <c r="G12" s="521">
        <f t="shared" si="5"/>
        <v>1.7003173311427768E-4</v>
      </c>
      <c r="H12" s="522">
        <f t="shared" ref="H12" si="19">+H11</f>
        <v>447.73198252006108</v>
      </c>
      <c r="I12" s="523">
        <f t="shared" si="16"/>
        <v>0.53703863577415567</v>
      </c>
      <c r="J12" s="523">
        <f>+G12*'9| all cost clasfc'!$B$17</f>
        <v>3.2425583166863621E-2</v>
      </c>
      <c r="K12" s="524">
        <f t="shared" si="0"/>
        <v>0.56946421894101928</v>
      </c>
      <c r="L12" s="229"/>
      <c r="M12" s="378"/>
      <c r="N12" s="612"/>
      <c r="O12" s="518" t="str">
        <f t="shared" si="7"/>
        <v>Domestic</v>
      </c>
      <c r="P12" s="519">
        <f>+'11| Voltage wise sales load'!K14</f>
        <v>7234</v>
      </c>
      <c r="Q12" s="520">
        <f t="shared" si="8"/>
        <v>0.3</v>
      </c>
      <c r="R12" s="519">
        <f t="shared" si="1"/>
        <v>2170.1999999999998</v>
      </c>
      <c r="S12" s="521">
        <f t="shared" si="2"/>
        <v>1.6522213184923059E-4</v>
      </c>
      <c r="T12" s="522">
        <f t="shared" ref="T12" si="20">+T11</f>
        <v>553.03983287527478</v>
      </c>
      <c r="U12" s="523">
        <f t="shared" si="17"/>
        <v>0.63987869908012729</v>
      </c>
      <c r="V12" s="523">
        <f>+S12*'9| all cost clasfc'!$F$17</f>
        <v>3.7957861572262122E-2</v>
      </c>
      <c r="W12" s="524">
        <f t="shared" si="10"/>
        <v>0.6778365606523894</v>
      </c>
      <c r="AA12" s="612"/>
      <c r="AB12" s="518" t="str">
        <f t="shared" si="11"/>
        <v>Domestic</v>
      </c>
      <c r="AC12" s="519">
        <f>+'11| Voltage wise sales load'!P14</f>
        <v>7234</v>
      </c>
      <c r="AD12" s="520">
        <f t="shared" si="12"/>
        <v>0.3</v>
      </c>
      <c r="AE12" s="519">
        <f t="shared" si="13"/>
        <v>2170.1999999999998</v>
      </c>
      <c r="AF12" s="521">
        <f t="shared" si="3"/>
        <v>1.605782714124056E-4</v>
      </c>
      <c r="AG12" s="522">
        <f t="shared" ref="AG12" si="21">+AG11</f>
        <v>574.59726697432916</v>
      </c>
      <c r="AH12" s="523">
        <f t="shared" si="18"/>
        <v>0.64175239004583917</v>
      </c>
      <c r="AI12" s="523">
        <f>+AF12*'9| all cost clasfc'!$J$17</f>
        <v>3.7868667555133149E-2</v>
      </c>
      <c r="AJ12" s="524">
        <f t="shared" si="15"/>
        <v>0.67962105760097236</v>
      </c>
    </row>
    <row r="13" spans="2:36" s="62" customFormat="1" x14ac:dyDescent="0.2">
      <c r="B13" s="613" t="s">
        <v>114</v>
      </c>
      <c r="C13" s="525" t="s">
        <v>55</v>
      </c>
      <c r="D13" s="526">
        <f>'11| Voltage wise sales load'!F16</f>
        <v>4780722.7912413217</v>
      </c>
      <c r="E13" s="527">
        <v>0.6</v>
      </c>
      <c r="F13" s="526">
        <f t="shared" si="4"/>
        <v>2868433.6747447927</v>
      </c>
      <c r="G13" s="528">
        <f t="shared" si="5"/>
        <v>0.22473723575717144</v>
      </c>
      <c r="H13" s="529">
        <f>+'9| all cost clasfc'!B15</f>
        <v>1307.2285975555326</v>
      </c>
      <c r="I13" s="530">
        <f>+H13*G13/SUM(G$13:G$16)</f>
        <v>1136.9418935642898</v>
      </c>
      <c r="J13" s="530">
        <f>+G13*'9| all cost clasfc'!$B$17</f>
        <v>42.858093576200133</v>
      </c>
      <c r="K13" s="531">
        <f t="shared" si="0"/>
        <v>1179.79998714049</v>
      </c>
      <c r="L13" s="229"/>
      <c r="M13" s="378"/>
      <c r="N13" s="613" t="s">
        <v>114</v>
      </c>
      <c r="O13" s="525" t="str">
        <f t="shared" si="7"/>
        <v>Industrial</v>
      </c>
      <c r="P13" s="526">
        <f>+'11| Voltage wise sales load'!K16</f>
        <v>4960100.0761183202</v>
      </c>
      <c r="Q13" s="527">
        <f t="shared" si="8"/>
        <v>0.6</v>
      </c>
      <c r="R13" s="526">
        <f t="shared" si="1"/>
        <v>2976060.0456709922</v>
      </c>
      <c r="S13" s="528">
        <f t="shared" si="2"/>
        <v>0.22657404168144868</v>
      </c>
      <c r="T13" s="529">
        <f>+'9| all cost clasfc'!F15</f>
        <v>1609.9352165033911</v>
      </c>
      <c r="U13" s="530">
        <f>+T13*S13/SUM(S$13:S$16)</f>
        <v>1406.2185928925801</v>
      </c>
      <c r="V13" s="530">
        <f>+S13*'9| all cost clasfc'!$F$17</f>
        <v>52.052748707178885</v>
      </c>
      <c r="W13" s="531">
        <f t="shared" si="10"/>
        <v>1458.2713415997589</v>
      </c>
      <c r="AA13" s="613" t="s">
        <v>114</v>
      </c>
      <c r="AB13" s="525" t="str">
        <f t="shared" si="11"/>
        <v>Industrial</v>
      </c>
      <c r="AC13" s="526">
        <f>+'11| Voltage wise sales load'!P16</f>
        <v>5142299.3393146368</v>
      </c>
      <c r="AD13" s="527">
        <f t="shared" si="12"/>
        <v>0.6</v>
      </c>
      <c r="AE13" s="526">
        <f t="shared" si="13"/>
        <v>3085379.6035887818</v>
      </c>
      <c r="AF13" s="528">
        <f t="shared" si="3"/>
        <v>0.22829459192488244</v>
      </c>
      <c r="AG13" s="529">
        <f>+'9| all cost clasfc'!J15</f>
        <v>1667.9970646766728</v>
      </c>
      <c r="AH13" s="530">
        <f>+AG13*AF13/SUM(AF$13:AF$16)</f>
        <v>1462.8532982188299</v>
      </c>
      <c r="AI13" s="530">
        <f>+AF13*'9| all cost clasfc'!$J$17</f>
        <v>53.837993958940238</v>
      </c>
      <c r="AJ13" s="531">
        <f t="shared" si="15"/>
        <v>1516.69129217777</v>
      </c>
    </row>
    <row r="14" spans="2:36" s="62" customFormat="1" x14ac:dyDescent="0.2">
      <c r="B14" s="614"/>
      <c r="C14" s="525" t="str">
        <f>'11| Voltage wise sales load'!C17</f>
        <v>Domestic</v>
      </c>
      <c r="D14" s="526">
        <f>'11| Voltage wise sales load'!F17</f>
        <v>922418.97905712889</v>
      </c>
      <c r="E14" s="527">
        <v>0.3</v>
      </c>
      <c r="F14" s="526">
        <f t="shared" si="4"/>
        <v>276725.69371713867</v>
      </c>
      <c r="G14" s="528">
        <f t="shared" si="5"/>
        <v>2.1681019859909629E-2</v>
      </c>
      <c r="H14" s="529">
        <f>+H13</f>
        <v>1307.2285975555326</v>
      </c>
      <c r="I14" s="530">
        <f t="shared" ref="I14:I16" si="22">+H14*G14/SUM(G$13:G$16)</f>
        <v>109.68391459866942</v>
      </c>
      <c r="J14" s="530">
        <f>+G14*'9| all cost clasfc'!$B$17</f>
        <v>4.1346382803580823</v>
      </c>
      <c r="K14" s="531">
        <f t="shared" si="0"/>
        <v>113.81855287902749</v>
      </c>
      <c r="L14" s="229"/>
      <c r="M14" s="378"/>
      <c r="N14" s="614"/>
      <c r="O14" s="525" t="str">
        <f t="shared" si="7"/>
        <v>Domestic</v>
      </c>
      <c r="P14" s="526">
        <f>+'11| Voltage wise sales load'!K17</f>
        <v>922418.97905712889</v>
      </c>
      <c r="Q14" s="527">
        <f t="shared" si="8"/>
        <v>0.3</v>
      </c>
      <c r="R14" s="526">
        <f t="shared" ref="R14:R18" si="23">Q14*P14</f>
        <v>276725.69371713867</v>
      </c>
      <c r="S14" s="528">
        <f t="shared" si="2"/>
        <v>2.1067739864253476E-2</v>
      </c>
      <c r="T14" s="529">
        <f>+T13</f>
        <v>1609.9352165033911</v>
      </c>
      <c r="U14" s="530">
        <f t="shared" ref="U14:U16" si="24">+T14*S14/SUM(S$13:S$16)</f>
        <v>130.75570037714135</v>
      </c>
      <c r="V14" s="530">
        <f>+S14*'9| all cost clasfc'!$F$17</f>
        <v>4.8400680009231207</v>
      </c>
      <c r="W14" s="531">
        <f t="shared" si="10"/>
        <v>135.59576837806446</v>
      </c>
      <c r="AA14" s="614"/>
      <c r="AB14" s="525" t="str">
        <f t="shared" si="11"/>
        <v>Domestic</v>
      </c>
      <c r="AC14" s="526">
        <f>+'11| Voltage wise sales load'!P17</f>
        <v>922418.97905712889</v>
      </c>
      <c r="AD14" s="527">
        <f t="shared" si="12"/>
        <v>0.3</v>
      </c>
      <c r="AE14" s="526">
        <f t="shared" si="13"/>
        <v>276725.69371713867</v>
      </c>
      <c r="AF14" s="528">
        <f t="shared" si="3"/>
        <v>2.047559374827063E-2</v>
      </c>
      <c r="AG14" s="529">
        <f>+AG13</f>
        <v>1667.9970646766728</v>
      </c>
      <c r="AH14" s="530">
        <f t="shared" ref="AH14:AH16" si="25">+AG14*AF14/SUM(AF$13:AF$16)</f>
        <v>131.20236268015557</v>
      </c>
      <c r="AI14" s="530">
        <f>+AF14*'9| all cost clasfc'!$J$17</f>
        <v>4.8286947282913664</v>
      </c>
      <c r="AJ14" s="531">
        <f t="shared" si="15"/>
        <v>136.03105740844694</v>
      </c>
    </row>
    <row r="15" spans="2:36" s="62" customFormat="1" x14ac:dyDescent="0.2">
      <c r="B15" s="614"/>
      <c r="C15" s="525" t="s">
        <v>285</v>
      </c>
      <c r="D15" s="526">
        <f>'11| Voltage wise sales load'!F18</f>
        <v>170588.59793845622</v>
      </c>
      <c r="E15" s="527">
        <v>0.3</v>
      </c>
      <c r="F15" s="526">
        <f t="shared" si="4"/>
        <v>51176.579381536867</v>
      </c>
      <c r="G15" s="528">
        <f t="shared" si="5"/>
        <v>4.0096039476099545E-3</v>
      </c>
      <c r="H15" s="529">
        <f t="shared" ref="H15:H16" si="26">+H14</f>
        <v>1307.2285975555326</v>
      </c>
      <c r="I15" s="530">
        <f t="shared" si="22"/>
        <v>20.284518892829016</v>
      </c>
      <c r="J15" s="530">
        <f>+G15*'9| all cost clasfc'!$B$17</f>
        <v>0.76464401019796413</v>
      </c>
      <c r="K15" s="531">
        <f t="shared" si="0"/>
        <v>21.049162903026982</v>
      </c>
      <c r="L15" s="229"/>
      <c r="M15" s="378"/>
      <c r="N15" s="614"/>
      <c r="O15" s="525" t="str">
        <f t="shared" si="7"/>
        <v>NRS</v>
      </c>
      <c r="P15" s="526">
        <f>+'11| Voltage wise sales load'!K18</f>
        <v>175636.15097334751</v>
      </c>
      <c r="Q15" s="527">
        <f t="shared" si="8"/>
        <v>0.3</v>
      </c>
      <c r="R15" s="526">
        <f t="shared" si="23"/>
        <v>52690.845292004255</v>
      </c>
      <c r="S15" s="528">
        <f t="shared" si="2"/>
        <v>4.0114707345327337E-3</v>
      </c>
      <c r="T15" s="529">
        <f t="shared" ref="T15:T16" si="27">+T14</f>
        <v>1609.9352165033911</v>
      </c>
      <c r="U15" s="530">
        <f t="shared" si="24"/>
        <v>24.896959465795046</v>
      </c>
      <c r="V15" s="530">
        <f>+S15*'9| all cost clasfc'!$F$17</f>
        <v>0.92158870690230255</v>
      </c>
      <c r="W15" s="531">
        <f t="shared" si="10"/>
        <v>25.818548172697348</v>
      </c>
      <c r="AA15" s="614"/>
      <c r="AB15" s="525" t="str">
        <f t="shared" si="11"/>
        <v>NRS</v>
      </c>
      <c r="AC15" s="526">
        <f>+'11| Voltage wise sales load'!P18</f>
        <v>180777.17721258866</v>
      </c>
      <c r="AD15" s="527">
        <f t="shared" si="12"/>
        <v>0.3</v>
      </c>
      <c r="AE15" s="526">
        <f t="shared" si="13"/>
        <v>54233.153163776595</v>
      </c>
      <c r="AF15" s="528">
        <f t="shared" si="3"/>
        <v>4.0128402858185799E-3</v>
      </c>
      <c r="AG15" s="529">
        <f t="shared" ref="AG15:AG16" si="28">+AG14</f>
        <v>1667.9970646766728</v>
      </c>
      <c r="AH15" s="530">
        <f t="shared" si="25"/>
        <v>25.713253204292364</v>
      </c>
      <c r="AI15" s="530">
        <f>+AF15*'9| all cost clasfc'!$J$17</f>
        <v>0.94633547489893732</v>
      </c>
      <c r="AJ15" s="531">
        <f t="shared" si="15"/>
        <v>26.659588679191302</v>
      </c>
    </row>
    <row r="16" spans="2:36" s="62" customFormat="1" x14ac:dyDescent="0.2">
      <c r="B16" s="615"/>
      <c r="C16" s="525" t="str">
        <f>'11| Voltage wise sales load'!C19</f>
        <v>Bulk</v>
      </c>
      <c r="D16" s="526">
        <f>'11| Voltage wise sales load'!F19</f>
        <v>169534.14749921035</v>
      </c>
      <c r="E16" s="527">
        <v>0.6</v>
      </c>
      <c r="F16" s="526">
        <f t="shared" si="4"/>
        <v>101720.48849952621</v>
      </c>
      <c r="G16" s="528">
        <f t="shared" si="5"/>
        <v>7.9696391820133598E-3</v>
      </c>
      <c r="H16" s="529">
        <f t="shared" si="26"/>
        <v>1307.2285975555326</v>
      </c>
      <c r="I16" s="530">
        <f t="shared" si="22"/>
        <v>40.318270499744216</v>
      </c>
      <c r="J16" s="530">
        <f>+G16*'9| all cost clasfc'!$B$17</f>
        <v>1.5198351117940199</v>
      </c>
      <c r="K16" s="531">
        <f t="shared" si="0"/>
        <v>41.838105611538239</v>
      </c>
      <c r="L16" s="229"/>
      <c r="M16" s="378"/>
      <c r="N16" s="615"/>
      <c r="O16" s="525" t="str">
        <f t="shared" si="7"/>
        <v>Bulk</v>
      </c>
      <c r="P16" s="526">
        <f>+'11| Voltage wise sales load'!K19</f>
        <v>169534.14749921035</v>
      </c>
      <c r="Q16" s="527">
        <f t="shared" si="8"/>
        <v>0.6</v>
      </c>
      <c r="R16" s="526">
        <f t="shared" si="23"/>
        <v>101720.48849952621</v>
      </c>
      <c r="S16" s="528">
        <f t="shared" si="2"/>
        <v>7.7442060467407909E-3</v>
      </c>
      <c r="T16" s="529">
        <f t="shared" si="27"/>
        <v>1609.9352165033911</v>
      </c>
      <c r="U16" s="530">
        <f t="shared" si="24"/>
        <v>48.063963767874533</v>
      </c>
      <c r="V16" s="530">
        <f>+S16*'9| all cost clasfc'!$F$17</f>
        <v>1.7791411950640021</v>
      </c>
      <c r="W16" s="531">
        <f t="shared" si="10"/>
        <v>49.843104962938533</v>
      </c>
      <c r="AA16" s="615"/>
      <c r="AB16" s="525" t="str">
        <f t="shared" si="11"/>
        <v>Bulk</v>
      </c>
      <c r="AC16" s="526">
        <f>+'11| Voltage wise sales load'!P19</f>
        <v>169534.14749921035</v>
      </c>
      <c r="AD16" s="527">
        <f t="shared" si="12"/>
        <v>0.6</v>
      </c>
      <c r="AE16" s="526">
        <f t="shared" si="13"/>
        <v>101720.48849952621</v>
      </c>
      <c r="AF16" s="528">
        <f t="shared" si="3"/>
        <v>7.5265414295822529E-3</v>
      </c>
      <c r="AG16" s="529">
        <f t="shared" si="28"/>
        <v>1667.9970646766728</v>
      </c>
      <c r="AH16" s="530">
        <f t="shared" si="25"/>
        <v>48.228150573395304</v>
      </c>
      <c r="AI16" s="530">
        <f>+AF16*'9| all cost clasfc'!$J$17</f>
        <v>1.7749605393670187</v>
      </c>
      <c r="AJ16" s="531">
        <f t="shared" si="15"/>
        <v>50.003111112762326</v>
      </c>
    </row>
    <row r="17" spans="1:38" s="62" customFormat="1" x14ac:dyDescent="0.2">
      <c r="B17" s="616" t="s">
        <v>115</v>
      </c>
      <c r="C17" s="532" t="str">
        <f>'11| Voltage wise sales load'!C20</f>
        <v>Industry SP</v>
      </c>
      <c r="D17" s="533">
        <f>'11| Voltage wise sales load'!F20</f>
        <v>1110528.3689087306</v>
      </c>
      <c r="E17" s="534">
        <v>0.4</v>
      </c>
      <c r="F17" s="533">
        <f t="shared" si="4"/>
        <v>444211.34756349225</v>
      </c>
      <c r="G17" s="535">
        <f t="shared" si="5"/>
        <v>3.480325559637331E-2</v>
      </c>
      <c r="H17" s="536">
        <f>+'9| all cost clasfc'!B16</f>
        <v>3609.9552849130469</v>
      </c>
      <c r="I17" s="537">
        <f>+H17*G17/SUM(G$17:G$23)</f>
        <v>218.19102242396892</v>
      </c>
      <c r="J17" s="537">
        <f>+G17*'9| all cost clasfc'!$B$17</f>
        <v>6.6370896664291674</v>
      </c>
      <c r="K17" s="538">
        <f t="shared" si="0"/>
        <v>224.82811209039809</v>
      </c>
      <c r="L17" s="229"/>
      <c r="M17" s="378"/>
      <c r="N17" s="616" t="s">
        <v>115</v>
      </c>
      <c r="O17" s="532" t="str">
        <f t="shared" si="7"/>
        <v>Industry SP</v>
      </c>
      <c r="P17" s="533">
        <f>+'11| Voltage wise sales load'!K20</f>
        <v>1119264.7021366681</v>
      </c>
      <c r="Q17" s="534">
        <f t="shared" si="8"/>
        <v>0.4</v>
      </c>
      <c r="R17" s="533">
        <f t="shared" si="23"/>
        <v>447705.88085466728</v>
      </c>
      <c r="S17" s="535">
        <f t="shared" si="2"/>
        <v>3.4084840142035652E-2</v>
      </c>
      <c r="T17" s="536">
        <f>+'9| all cost clasfc'!F16</f>
        <v>4408.5958376662011</v>
      </c>
      <c r="U17" s="537">
        <f>+T17*S17/SUM(S$17:S$23)</f>
        <v>261.58108469722771</v>
      </c>
      <c r="V17" s="537">
        <f>+S17*'9| all cost clasfc'!$F$17</f>
        <v>7.8305952679795148</v>
      </c>
      <c r="W17" s="538">
        <f t="shared" si="10"/>
        <v>269.41167996520721</v>
      </c>
      <c r="AA17" s="616" t="s">
        <v>115</v>
      </c>
      <c r="AB17" s="532" t="str">
        <f t="shared" si="11"/>
        <v>Industry SP</v>
      </c>
      <c r="AC17" s="533">
        <f>+'11| Voltage wise sales load'!P20</f>
        <v>1128068.7456603749</v>
      </c>
      <c r="AD17" s="534">
        <f t="shared" si="12"/>
        <v>0.4</v>
      </c>
      <c r="AE17" s="533">
        <f t="shared" si="13"/>
        <v>451227.49826415</v>
      </c>
      <c r="AF17" s="535">
        <f t="shared" si="3"/>
        <v>3.338739825131392E-2</v>
      </c>
      <c r="AG17" s="536">
        <f>+'9| all cost clasfc'!J16</f>
        <v>4539.9127191785556</v>
      </c>
      <c r="AH17" s="537">
        <f>+AG17*AF17/SUM(AF$17:AF$23)</f>
        <v>264.42747168375951</v>
      </c>
      <c r="AI17" s="537">
        <f>+AF17*'9| all cost clasfc'!$J$17</f>
        <v>7.8736448822686942</v>
      </c>
      <c r="AJ17" s="538">
        <f t="shared" si="15"/>
        <v>272.30111656602821</v>
      </c>
    </row>
    <row r="18" spans="1:38" s="62" customFormat="1" x14ac:dyDescent="0.2">
      <c r="B18" s="617"/>
      <c r="C18" s="532" t="str">
        <f>'11| Voltage wise sales load'!C21</f>
        <v>Industry MS</v>
      </c>
      <c r="D18" s="533">
        <f>'11| Voltage wise sales load'!F21</f>
        <v>1787197.6810683522</v>
      </c>
      <c r="E18" s="534">
        <v>0.4</v>
      </c>
      <c r="F18" s="533">
        <f t="shared" si="4"/>
        <v>714879.0724273409</v>
      </c>
      <c r="G18" s="535">
        <f t="shared" si="5"/>
        <v>5.6009643190465405E-2</v>
      </c>
      <c r="H18" s="536">
        <f>+H17</f>
        <v>3609.9552849130469</v>
      </c>
      <c r="I18" s="537">
        <f t="shared" ref="I18:I23" si="29">+H18*G18/SUM(G$17:G$23)</f>
        <v>351.13960185387975</v>
      </c>
      <c r="J18" s="537">
        <f>+G18*'9| all cost clasfc'!$B$17</f>
        <v>10.681214089596841</v>
      </c>
      <c r="K18" s="538">
        <f t="shared" si="0"/>
        <v>361.82081594347659</v>
      </c>
      <c r="L18" s="229"/>
      <c r="M18" s="378"/>
      <c r="N18" s="617"/>
      <c r="O18" s="532" t="str">
        <f t="shared" si="7"/>
        <v>Industry MS</v>
      </c>
      <c r="P18" s="533">
        <f>+'11| Voltage wise sales load'!K21</f>
        <v>1798564.4969810522</v>
      </c>
      <c r="Q18" s="534">
        <f t="shared" si="8"/>
        <v>0.4</v>
      </c>
      <c r="R18" s="533">
        <f t="shared" si="23"/>
        <v>719425.79879242089</v>
      </c>
      <c r="S18" s="535">
        <f t="shared" si="2"/>
        <v>5.4771479211049405E-2</v>
      </c>
      <c r="T18" s="536">
        <f>+T17</f>
        <v>4408.5958376662011</v>
      </c>
      <c r="U18" s="537">
        <f t="shared" ref="U18:U23" si="30">+T18*S18/SUM(S$17:S$23)</f>
        <v>420.33886275525595</v>
      </c>
      <c r="V18" s="537">
        <f>+S18*'9| all cost clasfc'!$F$17</f>
        <v>12.583109797289106</v>
      </c>
      <c r="W18" s="538">
        <f t="shared" si="10"/>
        <v>432.92197255254507</v>
      </c>
      <c r="AA18" s="617"/>
      <c r="AB18" s="532" t="str">
        <f t="shared" si="11"/>
        <v>Industry MS</v>
      </c>
      <c r="AC18" s="533">
        <f>+'11| Voltage wise sales load'!P21</f>
        <v>1809978.4636830818</v>
      </c>
      <c r="AD18" s="534">
        <f t="shared" si="12"/>
        <v>0.4</v>
      </c>
      <c r="AE18" s="533">
        <f t="shared" si="13"/>
        <v>723991.38547323272</v>
      </c>
      <c r="AF18" s="535">
        <f t="shared" si="3"/>
        <v>5.3569848491735482E-2</v>
      </c>
      <c r="AG18" s="536">
        <f>+AG17</f>
        <v>4539.9127191785556</v>
      </c>
      <c r="AH18" s="537">
        <f>+AG18*AF18/SUM(AF$17:AF$23)</f>
        <v>424.27204086183059</v>
      </c>
      <c r="AI18" s="537">
        <f>+AF18*'9| all cost clasfc'!$J$17</f>
        <v>12.63320850118243</v>
      </c>
      <c r="AJ18" s="538">
        <f t="shared" si="15"/>
        <v>436.90524936301301</v>
      </c>
    </row>
    <row r="19" spans="1:38" s="62" customFormat="1" x14ac:dyDescent="0.2">
      <c r="B19" s="617"/>
      <c r="C19" s="532" t="s">
        <v>38</v>
      </c>
      <c r="D19" s="533">
        <f>'11| Voltage wise sales load'!F25</f>
        <v>13230121.039075116</v>
      </c>
      <c r="E19" s="534">
        <v>0.3</v>
      </c>
      <c r="F19" s="533">
        <f>E19*D19</f>
        <v>3969036.3117225347</v>
      </c>
      <c r="G19" s="535">
        <f t="shared" si="5"/>
        <v>0.3109677093704189</v>
      </c>
      <c r="H19" s="536">
        <f t="shared" ref="H19:H20" si="31">+H18</f>
        <v>3609.9552849130469</v>
      </c>
      <c r="I19" s="537">
        <f t="shared" si="29"/>
        <v>1949.5406761728839</v>
      </c>
      <c r="J19" s="537">
        <f>+G19*'9| all cost clasfc'!$B$17</f>
        <v>59.302514523113395</v>
      </c>
      <c r="K19" s="538">
        <f t="shared" si="0"/>
        <v>2008.8431906959972</v>
      </c>
      <c r="L19" s="229"/>
      <c r="M19" s="378"/>
      <c r="N19" s="617"/>
      <c r="O19" s="532" t="str">
        <f t="shared" si="7"/>
        <v>Domestic</v>
      </c>
      <c r="P19" s="533">
        <f>+'11| Voltage wise sales load'!K25</f>
        <v>13657390.410413573</v>
      </c>
      <c r="Q19" s="534">
        <f t="shared" si="8"/>
        <v>0.3</v>
      </c>
      <c r="R19" s="533">
        <f>Q19*P19</f>
        <v>4097217.1231240714</v>
      </c>
      <c r="S19" s="535">
        <f t="shared" si="2"/>
        <v>0.31193021275999017</v>
      </c>
      <c r="T19" s="536">
        <f t="shared" ref="T19:T21" si="32">+T18</f>
        <v>4408.5958376662011</v>
      </c>
      <c r="U19" s="537">
        <f t="shared" si="30"/>
        <v>2393.8807711457303</v>
      </c>
      <c r="V19" s="537">
        <f>+S19*'9| all cost clasfc'!$F$17</f>
        <v>71.662335448827562</v>
      </c>
      <c r="W19" s="538">
        <f t="shared" si="10"/>
        <v>2465.5431065945577</v>
      </c>
      <c r="AA19" s="617"/>
      <c r="AB19" s="532" t="str">
        <f t="shared" si="11"/>
        <v>Domestic</v>
      </c>
      <c r="AC19" s="533">
        <f>+'11| Voltage wise sales load'!P25</f>
        <v>14097344.693914553</v>
      </c>
      <c r="AD19" s="534">
        <f t="shared" si="12"/>
        <v>0.3</v>
      </c>
      <c r="AE19" s="533">
        <f>AD19*AC19</f>
        <v>4229203.4081743658</v>
      </c>
      <c r="AF19" s="535">
        <f t="shared" si="3"/>
        <v>0.31292884192060372</v>
      </c>
      <c r="AG19" s="536">
        <f t="shared" ref="AG19:AG23" si="33">+AG18</f>
        <v>4539.9127191785556</v>
      </c>
      <c r="AH19" s="537">
        <f t="shared" ref="AH19:AH23" si="34">+AG19*AF19/SUM(AF$17:AF$23)</f>
        <v>2478.3896565745636</v>
      </c>
      <c r="AI19" s="537">
        <f>+AF19*'9| all cost clasfc'!$J$17</f>
        <v>73.797022342268534</v>
      </c>
      <c r="AJ19" s="538">
        <f t="shared" si="15"/>
        <v>2552.1866789168321</v>
      </c>
    </row>
    <row r="20" spans="1:38" s="62" customFormat="1" x14ac:dyDescent="0.2">
      <c r="B20" s="617"/>
      <c r="C20" s="532" t="str">
        <f>'11| Voltage wise sales load'!C26</f>
        <v>Agriculture</v>
      </c>
      <c r="D20" s="533">
        <f>'11| Voltage wise sales load'!F26</f>
        <v>1216472.4423862547</v>
      </c>
      <c r="E20" s="534">
        <v>0.33329999999999999</v>
      </c>
      <c r="F20" s="533">
        <f>E20*D20</f>
        <v>405450.26504733867</v>
      </c>
      <c r="G20" s="535">
        <f t="shared" si="5"/>
        <v>3.176638616608711E-2</v>
      </c>
      <c r="H20" s="536">
        <f t="shared" si="31"/>
        <v>3609.9552849130469</v>
      </c>
      <c r="I20" s="537">
        <f t="shared" si="29"/>
        <v>199.15206659619028</v>
      </c>
      <c r="J20" s="537">
        <f>+G20*'9| all cost clasfc'!$B$17</f>
        <v>6.057949170269735</v>
      </c>
      <c r="K20" s="538">
        <f t="shared" si="0"/>
        <v>205.21001576646</v>
      </c>
      <c r="L20" s="229"/>
      <c r="M20" s="378"/>
      <c r="N20" s="617"/>
      <c r="O20" s="532" t="str">
        <f t="shared" si="7"/>
        <v>Agriculture</v>
      </c>
      <c r="P20" s="533">
        <f>+'11| Voltage wise sales load'!K26</f>
        <v>1238384.6039212658</v>
      </c>
      <c r="Q20" s="534">
        <f t="shared" si="8"/>
        <v>0.33329999999999999</v>
      </c>
      <c r="R20" s="533">
        <f>Q20*P20</f>
        <v>412753.58848695789</v>
      </c>
      <c r="S20" s="535">
        <f t="shared" si="2"/>
        <v>3.1423844723175387E-2</v>
      </c>
      <c r="T20" s="536">
        <f t="shared" si="32"/>
        <v>4408.5958376662011</v>
      </c>
      <c r="U20" s="537">
        <f t="shared" si="30"/>
        <v>241.1595112018195</v>
      </c>
      <c r="V20" s="537">
        <f>+S20*'9| all cost clasfc'!$F$17</f>
        <v>7.2192625450384265</v>
      </c>
      <c r="W20" s="538">
        <f t="shared" si="10"/>
        <v>248.37877374685792</v>
      </c>
      <c r="AA20" s="617"/>
      <c r="AB20" s="532" t="str">
        <f t="shared" si="11"/>
        <v>Agriculture</v>
      </c>
      <c r="AC20" s="533">
        <f>+'11| Voltage wise sales load'!P26</f>
        <v>1260691.1757523285</v>
      </c>
      <c r="AD20" s="534">
        <f t="shared" si="12"/>
        <v>0.33329999999999999</v>
      </c>
      <c r="AE20" s="533">
        <f>AD20*AC20</f>
        <v>420188.36887825106</v>
      </c>
      <c r="AF20" s="535">
        <f t="shared" si="3"/>
        <v>3.1090739075692476E-2</v>
      </c>
      <c r="AG20" s="536">
        <f t="shared" si="33"/>
        <v>4539.9127191785556</v>
      </c>
      <c r="AH20" s="537">
        <f t="shared" si="34"/>
        <v>246.23798071002102</v>
      </c>
      <c r="AI20" s="537">
        <f>+AF20*'9| all cost clasfc'!$J$17</f>
        <v>7.3320309886573352</v>
      </c>
      <c r="AJ20" s="538">
        <f t="shared" si="15"/>
        <v>253.57001169867834</v>
      </c>
    </row>
    <row r="21" spans="1:38" s="62" customFormat="1" x14ac:dyDescent="0.2">
      <c r="B21" s="617"/>
      <c r="C21" s="532" t="s">
        <v>285</v>
      </c>
      <c r="D21" s="533">
        <f>'11| Voltage wise sales load'!F27</f>
        <v>4444517.0043589417</v>
      </c>
      <c r="E21" s="534">
        <v>0.4</v>
      </c>
      <c r="F21" s="533">
        <f t="shared" ref="F21:F22" si="35">E21*D21</f>
        <v>1777806.8017435768</v>
      </c>
      <c r="G21" s="535">
        <f t="shared" si="5"/>
        <v>0.13928834745314322</v>
      </c>
      <c r="H21" s="536">
        <f t="shared" ref="H21:H23" si="36">+H20</f>
        <v>3609.9552849130469</v>
      </c>
      <c r="I21" s="537">
        <f t="shared" si="29"/>
        <v>873.23632291782803</v>
      </c>
      <c r="J21" s="537">
        <f>+G21*'9| all cost clasfc'!$B$17</f>
        <v>26.562723391646934</v>
      </c>
      <c r="K21" s="538">
        <f t="shared" si="0"/>
        <v>899.79904630947499</v>
      </c>
      <c r="L21" s="229"/>
      <c r="M21" s="378"/>
      <c r="N21" s="617"/>
      <c r="O21" s="532" t="str">
        <f t="shared" si="7"/>
        <v>NRS</v>
      </c>
      <c r="P21" s="533">
        <f>+'11| Voltage wise sales load'!K27</f>
        <v>4575783.5685482994</v>
      </c>
      <c r="Q21" s="534">
        <f t="shared" si="8"/>
        <v>0.4</v>
      </c>
      <c r="R21" s="533">
        <f t="shared" ref="R21:R23" si="37">Q21*P21</f>
        <v>1830313.4274193197</v>
      </c>
      <c r="S21" s="535">
        <f t="shared" si="2"/>
        <v>0.13934581440903696</v>
      </c>
      <c r="T21" s="536">
        <f t="shared" si="32"/>
        <v>4408.5958376662011</v>
      </c>
      <c r="U21" s="537">
        <f t="shared" si="30"/>
        <v>1069.3971023259007</v>
      </c>
      <c r="V21" s="537">
        <f>+S21*'9| all cost clasfc'!$F$17</f>
        <v>32.013078846113345</v>
      </c>
      <c r="W21" s="538">
        <f t="shared" si="10"/>
        <v>1101.4101811720141</v>
      </c>
      <c r="AA21" s="617"/>
      <c r="AB21" s="532" t="str">
        <f t="shared" si="11"/>
        <v>NRS</v>
      </c>
      <c r="AC21" s="533">
        <f>+'11| Voltage wise sales load'!P27</f>
        <v>4710949.0539840329</v>
      </c>
      <c r="AD21" s="534">
        <f t="shared" si="12"/>
        <v>0.4</v>
      </c>
      <c r="AE21" s="533">
        <f t="shared" ref="AE21:AE23" si="38">AD21*AC21</f>
        <v>1884379.6215936132</v>
      </c>
      <c r="AF21" s="535">
        <f t="shared" si="3"/>
        <v>0.13942974026369248</v>
      </c>
      <c r="AG21" s="536">
        <f t="shared" si="33"/>
        <v>4539.9127191785556</v>
      </c>
      <c r="AH21" s="537">
        <f t="shared" si="34"/>
        <v>1104.2805257819257</v>
      </c>
      <c r="AI21" s="537">
        <f>+AF21*'9| all cost clasfc'!$J$17</f>
        <v>32.881276121000901</v>
      </c>
      <c r="AJ21" s="538">
        <f t="shared" si="15"/>
        <v>1137.1618019029265</v>
      </c>
    </row>
    <row r="22" spans="1:38" s="62" customFormat="1" x14ac:dyDescent="0.2">
      <c r="B22" s="617"/>
      <c r="C22" s="532" t="str">
        <f>'11| Voltage wise sales load'!C28</f>
        <v>Public Lighting</v>
      </c>
      <c r="D22" s="533">
        <f>'11| Voltage wise sales load'!F28</f>
        <v>51734.250729166662</v>
      </c>
      <c r="E22" s="534">
        <v>0.6</v>
      </c>
      <c r="F22" s="533">
        <f t="shared" si="35"/>
        <v>31040.550437499995</v>
      </c>
      <c r="G22" s="535">
        <f t="shared" si="5"/>
        <v>2.4319779687168347E-3</v>
      </c>
      <c r="H22" s="536">
        <f t="shared" si="36"/>
        <v>3609.9552849130469</v>
      </c>
      <c r="I22" s="537">
        <f t="shared" si="29"/>
        <v>15.246727652748337</v>
      </c>
      <c r="J22" s="537">
        <f>+G22*'9| all cost clasfc'!$B$17</f>
        <v>0.46378580303952682</v>
      </c>
      <c r="K22" s="538">
        <f t="shared" si="0"/>
        <v>15.710513455787863</v>
      </c>
      <c r="L22" s="229"/>
      <c r="M22" s="378"/>
      <c r="N22" s="617"/>
      <c r="O22" s="532" t="str">
        <f t="shared" si="7"/>
        <v>Public Lighting</v>
      </c>
      <c r="P22" s="533">
        <f>+'11| Voltage wise sales load'!K28</f>
        <v>51734.250729166662</v>
      </c>
      <c r="Q22" s="534">
        <f t="shared" si="8"/>
        <v>0.6</v>
      </c>
      <c r="R22" s="533">
        <f t="shared" si="37"/>
        <v>31040.550437499995</v>
      </c>
      <c r="S22" s="535">
        <f t="shared" si="2"/>
        <v>2.3631858432666651E-3</v>
      </c>
      <c r="T22" s="536">
        <f t="shared" ref="T22:T23" si="39">+T21</f>
        <v>4408.5958376662011</v>
      </c>
      <c r="U22" s="537">
        <f t="shared" si="30"/>
        <v>18.136060302670039</v>
      </c>
      <c r="V22" s="537">
        <f>+S22*'9| all cost clasfc'!$F$17</f>
        <v>0.54291443951407492</v>
      </c>
      <c r="W22" s="538">
        <f t="shared" si="10"/>
        <v>18.678974742184113</v>
      </c>
      <c r="AA22" s="617"/>
      <c r="AB22" s="532" t="str">
        <f t="shared" si="11"/>
        <v>Public Lighting</v>
      </c>
      <c r="AC22" s="533">
        <f>+'11| Voltage wise sales load'!P28</f>
        <v>51734.250729166662</v>
      </c>
      <c r="AD22" s="534">
        <f t="shared" si="12"/>
        <v>0.6</v>
      </c>
      <c r="AE22" s="533">
        <f t="shared" si="38"/>
        <v>31040.550437499995</v>
      </c>
      <c r="AF22" s="535">
        <f t="shared" si="3"/>
        <v>2.2967643226169663E-3</v>
      </c>
      <c r="AG22" s="536">
        <f t="shared" si="33"/>
        <v>4539.9127191785556</v>
      </c>
      <c r="AH22" s="537">
        <f t="shared" si="34"/>
        <v>18.190323735667732</v>
      </c>
      <c r="AI22" s="537">
        <f>+AF22*'9| all cost clasfc'!$J$17</f>
        <v>0.54163869009585774</v>
      </c>
      <c r="AJ22" s="538">
        <f t="shared" si="15"/>
        <v>18.731962425763591</v>
      </c>
    </row>
    <row r="23" spans="1:38" s="62" customFormat="1" x14ac:dyDescent="0.2">
      <c r="B23" s="618"/>
      <c r="C23" s="532" t="str">
        <f>'11| Voltage wise sales load'!C29</f>
        <v>Bulk</v>
      </c>
      <c r="D23" s="533">
        <f>'11| Voltage wise sales load'!F29</f>
        <v>17553.723933081317</v>
      </c>
      <c r="E23" s="534">
        <v>0.4</v>
      </c>
      <c r="F23" s="533">
        <f>E23*D23</f>
        <v>7021.4895732325276</v>
      </c>
      <c r="G23" s="535">
        <f t="shared" si="5"/>
        <v>5.5012258832391335E-4</v>
      </c>
      <c r="H23" s="536">
        <f t="shared" si="36"/>
        <v>3609.9552849130469</v>
      </c>
      <c r="I23" s="537">
        <f t="shared" si="29"/>
        <v>3.448867295547569</v>
      </c>
      <c r="J23" s="537">
        <f>+G23*'9| all cost clasfc'!$B$17</f>
        <v>0.10491009773851125</v>
      </c>
      <c r="K23" s="538">
        <f t="shared" si="0"/>
        <v>3.5537773932860803</v>
      </c>
      <c r="L23" s="229"/>
      <c r="M23" s="378"/>
      <c r="N23" s="618"/>
      <c r="O23" s="532" t="str">
        <f t="shared" si="7"/>
        <v>Bulk</v>
      </c>
      <c r="P23" s="533">
        <f>+'11| Voltage wise sales load'!K29</f>
        <v>17553.723933081317</v>
      </c>
      <c r="Q23" s="534">
        <f t="shared" si="8"/>
        <v>0.4</v>
      </c>
      <c r="R23" s="533">
        <f t="shared" si="37"/>
        <v>7021.4895732325276</v>
      </c>
      <c r="S23" s="535">
        <f t="shared" si="2"/>
        <v>5.3456155010903267E-4</v>
      </c>
      <c r="T23" s="536">
        <f t="shared" si="39"/>
        <v>4408.5958376662011</v>
      </c>
      <c r="U23" s="537">
        <f t="shared" si="30"/>
        <v>4.1024452375970881</v>
      </c>
      <c r="V23" s="537">
        <f>+S23*'9| all cost clasfc'!$F$17</f>
        <v>0.12280929372953744</v>
      </c>
      <c r="W23" s="538">
        <f t="shared" si="10"/>
        <v>4.2252545313266259</v>
      </c>
      <c r="AA23" s="618"/>
      <c r="AB23" s="532" t="str">
        <f t="shared" si="11"/>
        <v>Bulk</v>
      </c>
      <c r="AC23" s="533">
        <f>+'11| Voltage wise sales load'!P29</f>
        <v>17553.723933081317</v>
      </c>
      <c r="AD23" s="534">
        <f t="shared" si="12"/>
        <v>0.4</v>
      </c>
      <c r="AE23" s="533">
        <f t="shared" si="38"/>
        <v>7021.4895732325276</v>
      </c>
      <c r="AF23" s="535">
        <f t="shared" si="3"/>
        <v>5.1953675164035989E-4</v>
      </c>
      <c r="AG23" s="536">
        <f t="shared" si="33"/>
        <v>4539.9127191785556</v>
      </c>
      <c r="AH23" s="537">
        <f t="shared" si="34"/>
        <v>4.1147198307866724</v>
      </c>
      <c r="AI23" s="537">
        <f>+AF23*'9| all cost clasfc'!$J$17</f>
        <v>0.12252071439986011</v>
      </c>
      <c r="AJ23" s="538">
        <f t="shared" si="15"/>
        <v>4.2372405451865323</v>
      </c>
    </row>
    <row r="24" spans="1:38" x14ac:dyDescent="0.2">
      <c r="B24" s="539"/>
      <c r="C24" s="540" t="s">
        <v>7</v>
      </c>
      <c r="D24" s="541">
        <f>SUM(D6:D23)</f>
        <v>30752214.4065754</v>
      </c>
      <c r="E24" s="542"/>
      <c r="F24" s="543">
        <f>SUM(F6:F23)</f>
        <v>12763499.849415854</v>
      </c>
      <c r="G24" s="542">
        <f>SUM(G6:G23)</f>
        <v>1</v>
      </c>
      <c r="H24" s="543"/>
      <c r="I24" s="543">
        <f>SUM(I6:I23)</f>
        <v>5366.9134539894067</v>
      </c>
      <c r="J24" s="543">
        <f>SUM(J6:J23)</f>
        <v>190.7031268396853</v>
      </c>
      <c r="K24" s="543">
        <f>SUM(K6:K23)</f>
        <v>5557.6165808290916</v>
      </c>
      <c r="L24" s="229"/>
      <c r="M24" s="378"/>
      <c r="N24" s="545"/>
      <c r="O24" s="540" t="s">
        <v>7</v>
      </c>
      <c r="P24" s="546">
        <f>SUM(P6:P23)</f>
        <v>31625686.044534426</v>
      </c>
      <c r="Q24" s="547"/>
      <c r="R24" s="547">
        <f>SUM(R6:R23)</f>
        <v>13135044.171808427</v>
      </c>
      <c r="S24" s="547"/>
      <c r="T24" s="547">
        <f>SUM(T6:T23)</f>
        <v>39518.368417369915</v>
      </c>
      <c r="U24" s="547">
        <f>SUM(U6:U23)</f>
        <v>6573.6700057754815</v>
      </c>
      <c r="V24" s="547">
        <f>SUM(V6:V23)</f>
        <v>229.73835979128773</v>
      </c>
      <c r="W24" s="547">
        <f>SUM(W6:W23)</f>
        <v>6803.4083655667691</v>
      </c>
      <c r="AA24" s="545"/>
      <c r="AB24" s="540" t="str">
        <f t="shared" si="11"/>
        <v>Total</v>
      </c>
      <c r="AC24" s="546">
        <f>SUM(AC6:AC23)</f>
        <v>32520569.32569753</v>
      </c>
      <c r="AD24" s="547"/>
      <c r="AE24" s="547">
        <f>SUM(AE6:AE23)</f>
        <v>13514904.481854692</v>
      </c>
      <c r="AF24" s="547"/>
      <c r="AG24" s="547">
        <f>SUM(AG6:AG23)</f>
        <v>40756.16373756963</v>
      </c>
      <c r="AH24" s="547">
        <f>SUM(AH6:AH23)</f>
        <v>6784.6395097347995</v>
      </c>
      <c r="AI24" s="547">
        <f>SUM(AI6:AI23)</f>
        <v>235.82684769271697</v>
      </c>
      <c r="AJ24" s="547">
        <f>SUM(AJ6:AJ23)</f>
        <v>7020.4663574275182</v>
      </c>
    </row>
    <row r="25" spans="1:38" ht="12.75" customHeight="1" x14ac:dyDescent="0.2">
      <c r="B25" s="619" t="s">
        <v>178</v>
      </c>
      <c r="C25" s="619"/>
      <c r="D25" s="619"/>
      <c r="E25" s="619"/>
      <c r="F25" s="619"/>
      <c r="G25" s="619"/>
      <c r="H25" s="619"/>
      <c r="I25" s="619"/>
      <c r="J25" s="619"/>
      <c r="K25" s="619"/>
      <c r="M25" s="378"/>
    </row>
    <row r="26" spans="1:38" x14ac:dyDescent="0.2">
      <c r="B26" s="509"/>
      <c r="C26" s="509"/>
      <c r="D26" s="509"/>
      <c r="E26" s="509"/>
      <c r="F26" s="509"/>
      <c r="G26" s="509"/>
      <c r="H26" s="509"/>
      <c r="I26" s="509"/>
      <c r="J26" s="509"/>
      <c r="K26" s="509"/>
      <c r="M26" s="378"/>
    </row>
    <row r="27" spans="1:38" x14ac:dyDescent="0.2">
      <c r="B27" s="448"/>
      <c r="C27" s="448"/>
      <c r="D27" s="448"/>
      <c r="E27" s="448"/>
      <c r="F27" s="448"/>
      <c r="G27" s="448"/>
      <c r="H27" s="448"/>
      <c r="I27" s="448"/>
      <c r="J27" s="448"/>
      <c r="L27" s="389"/>
      <c r="M27" s="389"/>
      <c r="N27" s="389"/>
      <c r="O27" s="138"/>
      <c r="Q27" s="390"/>
      <c r="R27" s="390"/>
      <c r="S27" s="389"/>
      <c r="T27" s="389"/>
      <c r="U27" s="389"/>
    </row>
    <row r="28" spans="1:38" ht="12.75" customHeight="1" x14ac:dyDescent="0.2">
      <c r="B28" s="594" t="s">
        <v>348</v>
      </c>
      <c r="C28" s="595"/>
      <c r="D28" s="595"/>
      <c r="E28" s="595"/>
      <c r="F28" s="595"/>
      <c r="G28" s="595"/>
      <c r="H28" s="595"/>
      <c r="I28" s="595"/>
      <c r="J28" s="595"/>
      <c r="K28" s="596"/>
      <c r="L28" s="389"/>
      <c r="M28" s="389"/>
      <c r="N28" s="594" t="s">
        <v>348</v>
      </c>
      <c r="O28" s="595"/>
      <c r="P28" s="595"/>
      <c r="Q28" s="595"/>
      <c r="R28" s="595"/>
      <c r="S28" s="595"/>
      <c r="T28" s="595"/>
      <c r="U28" s="595"/>
      <c r="V28" s="595"/>
      <c r="W28" s="596"/>
      <c r="AA28" s="594" t="s">
        <v>348</v>
      </c>
      <c r="AB28" s="595"/>
      <c r="AC28" s="595"/>
      <c r="AD28" s="595"/>
      <c r="AE28" s="595"/>
      <c r="AF28" s="595"/>
      <c r="AG28" s="595"/>
      <c r="AH28" s="595"/>
      <c r="AI28" s="595"/>
      <c r="AJ28" s="596"/>
    </row>
    <row r="29" spans="1:38" ht="25.5" x14ac:dyDescent="0.2">
      <c r="B29" s="445" t="s">
        <v>120</v>
      </c>
      <c r="C29" s="445" t="s">
        <v>121</v>
      </c>
      <c r="D29" s="445" t="s">
        <v>127</v>
      </c>
      <c r="E29" s="445" t="s">
        <v>125</v>
      </c>
      <c r="F29" s="445" t="s">
        <v>277</v>
      </c>
      <c r="G29" s="445" t="s">
        <v>207</v>
      </c>
      <c r="H29" s="445" t="s">
        <v>177</v>
      </c>
      <c r="I29" s="445" t="s">
        <v>346</v>
      </c>
      <c r="J29" s="445" t="s">
        <v>345</v>
      </c>
      <c r="K29" s="445" t="s">
        <v>210</v>
      </c>
      <c r="L29" s="389"/>
      <c r="M29" s="389"/>
      <c r="N29" s="445" t="s">
        <v>120</v>
      </c>
      <c r="O29" s="445" t="s">
        <v>121</v>
      </c>
      <c r="P29" s="445" t="s">
        <v>127</v>
      </c>
      <c r="Q29" s="445" t="s">
        <v>125</v>
      </c>
      <c r="R29" s="445" t="s">
        <v>277</v>
      </c>
      <c r="S29" s="445" t="s">
        <v>207</v>
      </c>
      <c r="T29" s="445" t="s">
        <v>177</v>
      </c>
      <c r="U29" s="445" t="s">
        <v>346</v>
      </c>
      <c r="V29" s="445" t="s">
        <v>345</v>
      </c>
      <c r="W29" s="445" t="s">
        <v>210</v>
      </c>
      <c r="AA29" s="445" t="s">
        <v>120</v>
      </c>
      <c r="AB29" s="445" t="s">
        <v>121</v>
      </c>
      <c r="AC29" s="445" t="s">
        <v>127</v>
      </c>
      <c r="AD29" s="445" t="s">
        <v>125</v>
      </c>
      <c r="AE29" s="445" t="s">
        <v>277</v>
      </c>
      <c r="AF29" s="445" t="s">
        <v>207</v>
      </c>
      <c r="AG29" s="445" t="s">
        <v>177</v>
      </c>
      <c r="AH29" s="445" t="s">
        <v>346</v>
      </c>
      <c r="AI29" s="445" t="s">
        <v>345</v>
      </c>
      <c r="AJ29" s="445" t="s">
        <v>210</v>
      </c>
    </row>
    <row r="30" spans="1:38" x14ac:dyDescent="0.2">
      <c r="A30" s="563"/>
      <c r="B30" s="607" t="s">
        <v>255</v>
      </c>
      <c r="C30" s="511" t="s">
        <v>55</v>
      </c>
      <c r="D30" s="512">
        <f>+'11| Voltage wise sales load'!E4+'11| Voltage wise sales load'!E6</f>
        <v>472.85300350939116</v>
      </c>
      <c r="E30" s="514">
        <f>+'11| Voltage wise sales load'!H4</f>
        <v>2.5000000000000001E-2</v>
      </c>
      <c r="F30" s="512">
        <f>+L30+M30</f>
        <v>15.526246339439147</v>
      </c>
      <c r="G30" s="515">
        <f t="shared" ref="G30:G47" si="40">D30+F30</f>
        <v>488.37924984883028</v>
      </c>
      <c r="H30" s="554">
        <f t="shared" ref="H30:H47" si="41">+G30/G$48</f>
        <v>8.1916102533548547E-3</v>
      </c>
      <c r="I30" s="516">
        <f>H30*('9| all cost clasfc'!$C$18)</f>
        <v>231.76960208880618</v>
      </c>
      <c r="J30" s="516">
        <f>+H30/SUM(H$30:H$32)*('9| all cost clasfc'!$D$11+'9| all cost clasfc'!$D$12)+(H30*'9| all cost clasfc'!$D$17)</f>
        <v>8.8603560000940806</v>
      </c>
      <c r="K30" s="517">
        <f>I30+J30</f>
        <v>240.62995808890025</v>
      </c>
      <c r="L30" s="395">
        <f t="shared" ref="L30:L47" si="42">+D30/(1-E30)-D30</f>
        <v>12.12443598742027</v>
      </c>
      <c r="M30" s="395">
        <f t="shared" ref="M30:M47" si="43">+L30/L$48*M$48</f>
        <v>3.4018103520188765</v>
      </c>
      <c r="N30" s="607" t="s">
        <v>255</v>
      </c>
      <c r="O30" s="511" t="s">
        <v>55</v>
      </c>
      <c r="P30" s="512">
        <f>+'11| Voltage wise sales load'!J4+'11| Voltage wise sales load'!J6</f>
        <v>507.84873198125149</v>
      </c>
      <c r="Q30" s="514">
        <f>+'11| Voltage wise sales load'!M4</f>
        <v>2.5000000000000001E-2</v>
      </c>
      <c r="R30" s="512">
        <f>+X30+Y30</f>
        <v>16.755430682429637</v>
      </c>
      <c r="S30" s="516">
        <f t="shared" ref="S30:S47" si="44">P30+R30</f>
        <v>524.60416266368111</v>
      </c>
      <c r="T30" s="554">
        <f t="shared" ref="T30:T47" si="45">+S30/S$48</f>
        <v>8.4100950026723392E-3</v>
      </c>
      <c r="U30" s="516">
        <f>T30*('9| all cost clasfc'!$G$18)</f>
        <v>262.30027764370823</v>
      </c>
      <c r="V30" s="516">
        <f>+T30/SUM(T$30:T$32)*('9| all cost clasfc'!$H$11+'9| all cost clasfc'!$H$12)+(T30*'9| all cost clasfc'!$H$17)</f>
        <v>10.830104244274329</v>
      </c>
      <c r="W30" s="517">
        <f t="shared" ref="W30:W41" si="46">U30+V30</f>
        <v>273.13038188798254</v>
      </c>
      <c r="X30" s="395">
        <f>+P30/(1-Q30)-P30</f>
        <v>13.021762358493675</v>
      </c>
      <c r="Y30" s="395">
        <f t="shared" ref="Y30:Y47" si="47">+X30/X$48*Y$48</f>
        <v>3.7336683239359623</v>
      </c>
      <c r="Z30" s="563"/>
      <c r="AA30" s="607" t="s">
        <v>255</v>
      </c>
      <c r="AB30" s="511" t="s">
        <v>55</v>
      </c>
      <c r="AC30" s="512">
        <f>+'11| Voltage wise sales load'!O4+'11| Voltage wise sales load'!O6</f>
        <v>545.4536529286504</v>
      </c>
      <c r="AD30" s="514">
        <f>+'11| Voltage wise sales load'!R4</f>
        <v>2.5000000000000001E-2</v>
      </c>
      <c r="AE30" s="512">
        <f>+AK30+AL30</f>
        <v>18.083075050671088</v>
      </c>
      <c r="AF30" s="516">
        <f t="shared" ref="AF30:AF47" si="48">AC30+AE30</f>
        <v>563.53672797932154</v>
      </c>
      <c r="AG30" s="554">
        <f t="shared" ref="AG30:AG47" si="49">+AF30/AF$48</f>
        <v>8.6295068989206206E-3</v>
      </c>
      <c r="AH30" s="516">
        <f>AG30*('9| all cost clasfc'!$K$18)</f>
        <v>283.82669922002771</v>
      </c>
      <c r="AI30" s="516">
        <f>+AG30/SUM(AG$30:AG$32)*('9| all cost clasfc'!$L$11+'9| all cost clasfc'!$L$12)+(AG30*'9| all cost clasfc'!$L$17)</f>
        <v>11.480792030265622</v>
      </c>
      <c r="AJ30" s="517">
        <f>AH30+AI30</f>
        <v>295.30749125029331</v>
      </c>
      <c r="AK30" s="395">
        <f>+AC30/(1-AD30)-AC30</f>
        <v>13.985991100734623</v>
      </c>
      <c r="AL30" s="395">
        <f t="shared" ref="AL30:AL47" si="50">+AK30/AK$48*AL$48</f>
        <v>4.097083949936466</v>
      </c>
    </row>
    <row r="31" spans="1:38" x14ac:dyDescent="0.2">
      <c r="A31" s="563"/>
      <c r="B31" s="608"/>
      <c r="C31" s="511" t="s">
        <v>57</v>
      </c>
      <c r="D31" s="512">
        <f>+'11| Voltage wise sales load'!E5+'11| Voltage wise sales load'!E8</f>
        <v>55.251944250000001</v>
      </c>
      <c r="E31" s="514">
        <f>+E30</f>
        <v>2.5000000000000001E-2</v>
      </c>
      <c r="F31" s="512">
        <f>+L31+M31</f>
        <v>1.8142113739189161</v>
      </c>
      <c r="G31" s="515">
        <f t="shared" si="40"/>
        <v>57.066155623918917</v>
      </c>
      <c r="H31" s="554">
        <f t="shared" si="41"/>
        <v>9.5717356065625977E-4</v>
      </c>
      <c r="I31" s="516">
        <f>H31*('9| all cost clasfc'!$C$18)</f>
        <v>27.081822550379705</v>
      </c>
      <c r="J31" s="516">
        <f>+H31/SUM(H$30:H$32)*('9| all cost clasfc'!$D$11+'9| all cost clasfc'!$D$12)+(H31*'9| all cost clasfc'!$D$17)</f>
        <v>1.0353151870010873</v>
      </c>
      <c r="K31" s="517">
        <f t="shared" ref="K31:K47" si="51">I31+J31</f>
        <v>28.117137737380794</v>
      </c>
      <c r="L31" s="395">
        <f t="shared" si="42"/>
        <v>1.4167165192307678</v>
      </c>
      <c r="M31" s="395">
        <f t="shared" si="43"/>
        <v>0.39749485468814827</v>
      </c>
      <c r="N31" s="608"/>
      <c r="O31" s="511" t="s">
        <v>57</v>
      </c>
      <c r="P31" s="512">
        <f>+'11| Voltage wise sales load'!J5+'11| Voltage wise sales load'!J8</f>
        <v>55.251944250000001</v>
      </c>
      <c r="Q31" s="514">
        <f>+Q30</f>
        <v>2.5000000000000001E-2</v>
      </c>
      <c r="R31" s="512">
        <f>+X31+Y31</f>
        <v>1.8229249452660139</v>
      </c>
      <c r="S31" s="516">
        <f t="shared" si="44"/>
        <v>57.074869195266018</v>
      </c>
      <c r="T31" s="554">
        <f t="shared" si="45"/>
        <v>9.1498525242357065E-4</v>
      </c>
      <c r="U31" s="516">
        <f>T31*('9| all cost clasfc'!$G$18)</f>
        <v>28.537238363459615</v>
      </c>
      <c r="V31" s="516">
        <f>+T31/SUM(T$30:T$32)*('9| all cost clasfc'!$H$11+'9| all cost clasfc'!$H$12)+(T31*'9| all cost clasfc'!$H$17)</f>
        <v>1.1782727380097593</v>
      </c>
      <c r="W31" s="517">
        <f t="shared" si="46"/>
        <v>29.715511101469374</v>
      </c>
      <c r="X31" s="395">
        <f t="shared" ref="X31:X47" si="52">+P31/(1-Q31)-P31</f>
        <v>1.4167165192307678</v>
      </c>
      <c r="Y31" s="395">
        <f t="shared" si="47"/>
        <v>0.40620842603524621</v>
      </c>
      <c r="Z31" s="563"/>
      <c r="AA31" s="608"/>
      <c r="AB31" s="511" t="s">
        <v>57</v>
      </c>
      <c r="AC31" s="512">
        <f>+'11| Voltage wise sales load'!O5+'11| Voltage wise sales load'!O8</f>
        <v>55.251944250000001</v>
      </c>
      <c r="AD31" s="514">
        <f>+AD30</f>
        <v>2.5000000000000001E-2</v>
      </c>
      <c r="AE31" s="512">
        <f t="shared" ref="AE31:AE47" si="53">+AK31+AL31</f>
        <v>1.8317322639673246</v>
      </c>
      <c r="AF31" s="516">
        <f t="shared" si="48"/>
        <v>57.083676513967326</v>
      </c>
      <c r="AG31" s="554">
        <f t="shared" si="49"/>
        <v>8.7412932615655485E-4</v>
      </c>
      <c r="AH31" s="516">
        <f>AG31*('9| all cost clasfc'!$K$18)</f>
        <v>28.750338141044246</v>
      </c>
      <c r="AI31" s="516">
        <f>+AG31/SUM(AG$30:AG$32)*('9| all cost clasfc'!$L$11+'9| all cost clasfc'!$L$12)+(AG31*'9| all cost clasfc'!$L$17)</f>
        <v>1.1629513851382285</v>
      </c>
      <c r="AJ31" s="517">
        <f t="shared" ref="AJ31:AJ47" si="54">AH31+AI31</f>
        <v>29.913289526182474</v>
      </c>
      <c r="AK31" s="395">
        <f t="shared" ref="AK31:AK42" si="55">+AC31/(1-AD31)-AC31</f>
        <v>1.4167165192307678</v>
      </c>
      <c r="AL31" s="395">
        <f t="shared" si="50"/>
        <v>0.41501574473655689</v>
      </c>
    </row>
    <row r="32" spans="1:38" x14ac:dyDescent="0.2">
      <c r="A32" s="563"/>
      <c r="B32" s="609"/>
      <c r="C32" s="511" t="s">
        <v>188</v>
      </c>
      <c r="D32" s="512">
        <f>+'11| Voltage wise sales load'!E7</f>
        <v>102.76650174672515</v>
      </c>
      <c r="E32" s="514">
        <f>+E31</f>
        <v>2.5000000000000001E-2</v>
      </c>
      <c r="F32" s="512">
        <f>+L32+M32</f>
        <v>3.3743637234406796</v>
      </c>
      <c r="G32" s="515">
        <f t="shared" si="40"/>
        <v>106.14086547016583</v>
      </c>
      <c r="H32" s="554">
        <f t="shared" si="41"/>
        <v>1.7803061906387239E-3</v>
      </c>
      <c r="I32" s="516">
        <f>H32*('9| all cost clasfc'!$C$18)</f>
        <v>50.371153489826675</v>
      </c>
      <c r="J32" s="516">
        <f>+H32/SUM(H$30:H$32)*('9| all cost clasfc'!$D$11+'9| all cost clasfc'!$D$12)+(H32*'9| all cost clasfc'!$D$17)</f>
        <v>1.9256466250661997</v>
      </c>
      <c r="K32" s="517">
        <f t="shared" si="51"/>
        <v>52.296800114892875</v>
      </c>
      <c r="L32" s="395">
        <f t="shared" si="42"/>
        <v>2.635038506326282</v>
      </c>
      <c r="M32" s="395">
        <f t="shared" si="43"/>
        <v>0.73932521711439736</v>
      </c>
      <c r="N32" s="609"/>
      <c r="O32" s="511" t="s">
        <v>188</v>
      </c>
      <c r="P32" s="512">
        <f>+'11| Voltage wise sales load'!J7</f>
        <v>102.76650174672515</v>
      </c>
      <c r="Q32" s="514">
        <f>+Q31</f>
        <v>2.5000000000000001E-2</v>
      </c>
      <c r="R32" s="512">
        <f t="shared" ref="R32:R47" si="56">+X32+Y32</f>
        <v>3.3905706326674396</v>
      </c>
      <c r="S32" s="516">
        <f t="shared" si="44"/>
        <v>106.15707237939259</v>
      </c>
      <c r="T32" s="554">
        <f t="shared" si="45"/>
        <v>1.7018375519231544E-3</v>
      </c>
      <c r="U32" s="516">
        <f>T32*('9| all cost clasfc'!$G$18)</f>
        <v>53.07817120164389</v>
      </c>
      <c r="V32" s="516">
        <f>+T32/SUM(T$30:T$32)*('9| all cost clasfc'!$H$11+'9| all cost clasfc'!$H$12)+(T32*'9| all cost clasfc'!$H$17)</f>
        <v>2.1915421987851325</v>
      </c>
      <c r="W32" s="517">
        <f t="shared" si="46"/>
        <v>55.269713400429026</v>
      </c>
      <c r="X32" s="395">
        <f t="shared" si="52"/>
        <v>2.635038506326282</v>
      </c>
      <c r="Y32" s="395">
        <f t="shared" si="47"/>
        <v>0.75553212634115741</v>
      </c>
      <c r="Z32" s="563"/>
      <c r="AA32" s="609"/>
      <c r="AB32" s="511" t="s">
        <v>188</v>
      </c>
      <c r="AC32" s="512">
        <f>+'11| Voltage wise sales load'!O7</f>
        <v>102.76650174672515</v>
      </c>
      <c r="AD32" s="514">
        <f>+AD31</f>
        <v>2.5000000000000001E-2</v>
      </c>
      <c r="AE32" s="512">
        <f t="shared" si="53"/>
        <v>3.4069519083852113</v>
      </c>
      <c r="AF32" s="516">
        <f t="shared" si="48"/>
        <v>106.17345365511036</v>
      </c>
      <c r="AG32" s="554">
        <f t="shared" si="49"/>
        <v>1.6258470926718794E-3</v>
      </c>
      <c r="AH32" s="516">
        <f>AG32*('9| all cost clasfc'!$K$18)</f>
        <v>53.474528632366855</v>
      </c>
      <c r="AI32" s="516">
        <f>+AG32/SUM(AG$30:AG$32)*('9| all cost clasfc'!$L$11+'9| all cost clasfc'!$L$12)+(AG32*'9| all cost clasfc'!$L$17)</f>
        <v>2.1630450688106628</v>
      </c>
      <c r="AJ32" s="517">
        <f t="shared" si="54"/>
        <v>55.637573701177516</v>
      </c>
      <c r="AK32" s="395">
        <f t="shared" si="55"/>
        <v>2.635038506326282</v>
      </c>
      <c r="AL32" s="395">
        <f t="shared" si="50"/>
        <v>0.77191340205892922</v>
      </c>
    </row>
    <row r="33" spans="1:38" x14ac:dyDescent="0.2">
      <c r="A33" s="563"/>
      <c r="B33" s="610" t="s">
        <v>256</v>
      </c>
      <c r="C33" s="518" t="s">
        <v>55</v>
      </c>
      <c r="D33" s="519">
        <f>+'11| Voltage wise sales load'!E9+'11| Voltage wise sales load'!E13</f>
        <v>6148.0821181352776</v>
      </c>
      <c r="E33" s="521">
        <f>+'11| Voltage wise sales load'!H9</f>
        <v>4.2099999999999999E-2</v>
      </c>
      <c r="F33" s="519">
        <f>+L33+M33</f>
        <v>346.0242290025339</v>
      </c>
      <c r="G33" s="522">
        <f t="shared" si="40"/>
        <v>6494.1063471378111</v>
      </c>
      <c r="H33" s="555">
        <f t="shared" si="41"/>
        <v>0.10892597946382292</v>
      </c>
      <c r="I33" s="523">
        <f>H33*('9| all cost clasfc'!$C$18)</f>
        <v>3081.900888427203</v>
      </c>
      <c r="J33" s="523">
        <f>+H33/SUM(H$33:H$36)*('9| all cost clasfc'!$D$13+'9| all cost clasfc'!$D$14)++(H33*'9| all cost clasfc'!$D$17)</f>
        <v>194.84694347268339</v>
      </c>
      <c r="K33" s="524">
        <f t="shared" si="51"/>
        <v>3276.7478318998865</v>
      </c>
      <c r="L33" s="395">
        <f t="shared" si="42"/>
        <v>270.21010248825041</v>
      </c>
      <c r="M33" s="395">
        <f t="shared" si="43"/>
        <v>75.814126514283473</v>
      </c>
      <c r="N33" s="610" t="s">
        <v>256</v>
      </c>
      <c r="O33" s="518" t="s">
        <v>55</v>
      </c>
      <c r="P33" s="519">
        <f>+'11| Voltage wise sales load'!J9+'11| Voltage wise sales load'!J13</f>
        <v>6603.1000853092755</v>
      </c>
      <c r="Q33" s="521">
        <f>+'11| Voltage wise sales load'!M9</f>
        <v>4.1950000000000001E-2</v>
      </c>
      <c r="R33" s="519">
        <f t="shared" si="56"/>
        <v>372.02960410059649</v>
      </c>
      <c r="S33" s="523">
        <f t="shared" si="44"/>
        <v>6975.1296894098723</v>
      </c>
      <c r="T33" s="555">
        <f t="shared" si="45"/>
        <v>0.11182050681039826</v>
      </c>
      <c r="U33" s="523">
        <f>T33*('9| all cost clasfc'!$G$18)</f>
        <v>3487.5408628924811</v>
      </c>
      <c r="V33" s="523">
        <f>+T33/SUM(T$33:T$36)*('9| all cost clasfc'!$H$13+'9| all cost clasfc'!$H$14)++(T33*'9| all cost clasfc'!$H$17)</f>
        <v>227.89722961809287</v>
      </c>
      <c r="W33" s="524">
        <f t="shared" si="46"/>
        <v>3715.4380925105738</v>
      </c>
      <c r="X33" s="395">
        <f t="shared" si="52"/>
        <v>289.12901057222916</v>
      </c>
      <c r="Y33" s="395">
        <f t="shared" si="47"/>
        <v>82.900593528367324</v>
      </c>
      <c r="Z33" s="563"/>
      <c r="AA33" s="610" t="s">
        <v>256</v>
      </c>
      <c r="AB33" s="518" t="s">
        <v>55</v>
      </c>
      <c r="AC33" s="519">
        <f>+'11| Voltage wise sales load'!O9+'11| Voltage wise sales load'!O13</f>
        <v>7092.0430344175638</v>
      </c>
      <c r="AD33" s="521">
        <f>+'11| Voltage wise sales load'!R9</f>
        <v>4.1800000000000004E-2</v>
      </c>
      <c r="AE33" s="519">
        <f t="shared" si="53"/>
        <v>400.00969248825908</v>
      </c>
      <c r="AF33" s="523">
        <f t="shared" si="48"/>
        <v>7492.052726905823</v>
      </c>
      <c r="AG33" s="555">
        <f t="shared" si="49"/>
        <v>0.11472672052048261</v>
      </c>
      <c r="AH33" s="523">
        <f>AG33*('9| all cost clasfc'!$K$18)</f>
        <v>3773.3913164540277</v>
      </c>
      <c r="AI33" s="523">
        <f>+AG33/SUM(AG$33:AG$36)*('9| all cost clasfc'!$L$13+'9| all cost clasfc'!$L$14)++(AG33*'9| all cost clasfc'!$L$17)</f>
        <v>241.06182151393233</v>
      </c>
      <c r="AJ33" s="524">
        <f t="shared" si="54"/>
        <v>4014.4531379679602</v>
      </c>
      <c r="AK33" s="395">
        <f t="shared" si="55"/>
        <v>309.3794602782873</v>
      </c>
      <c r="AL33" s="395">
        <f t="shared" si="50"/>
        <v>90.630232209971766</v>
      </c>
    </row>
    <row r="34" spans="1:38" x14ac:dyDescent="0.2">
      <c r="A34" s="563"/>
      <c r="B34" s="611"/>
      <c r="C34" s="518" t="s">
        <v>285</v>
      </c>
      <c r="D34" s="519">
        <f>+'11| Voltage wise sales load'!E12</f>
        <v>3.9082135335453465</v>
      </c>
      <c r="E34" s="521">
        <f>+E33</f>
        <v>4.2099999999999999E-2</v>
      </c>
      <c r="F34" s="519">
        <f t="shared" ref="F34:F46" si="57">+L34+M34</f>
        <v>0.21996072087802021</v>
      </c>
      <c r="G34" s="522">
        <f t="shared" si="40"/>
        <v>4.1281742544233664</v>
      </c>
      <c r="H34" s="555">
        <f t="shared" si="41"/>
        <v>6.9242078897982018E-5</v>
      </c>
      <c r="I34" s="523">
        <f>H34*('9| all cost clasfc'!$C$18)</f>
        <v>1.9591031039855087</v>
      </c>
      <c r="J34" s="523">
        <f>+H34/SUM(H$33:H$36)*('9| all cost clasfc'!$D$13+'9| all cost clasfc'!$D$14)++(H34*'9| all cost clasfc'!$D$17)</f>
        <v>0.12386032697963567</v>
      </c>
      <c r="K34" s="524">
        <f t="shared" si="51"/>
        <v>2.0829634309651444</v>
      </c>
      <c r="L34" s="395">
        <f t="shared" si="42"/>
        <v>0.17176718839363136</v>
      </c>
      <c r="M34" s="395">
        <f t="shared" si="43"/>
        <v>4.8193532484388832E-2</v>
      </c>
      <c r="N34" s="611"/>
      <c r="O34" s="518" t="s">
        <v>285</v>
      </c>
      <c r="P34" s="519">
        <f>+'11| Voltage wise sales load'!J12</f>
        <v>4.0232393490412504</v>
      </c>
      <c r="Q34" s="521">
        <f>+Q33</f>
        <v>4.1950000000000001E-2</v>
      </c>
      <c r="R34" s="519">
        <f t="shared" si="56"/>
        <v>0.22667597384383015</v>
      </c>
      <c r="S34" s="523">
        <f t="shared" si="44"/>
        <v>4.2499153228850801</v>
      </c>
      <c r="T34" s="555">
        <f t="shared" si="45"/>
        <v>6.8131734672662904E-5</v>
      </c>
      <c r="U34" s="523">
        <f>T34*('9| all cost clasfc'!$G$18)</f>
        <v>2.1249430494314718</v>
      </c>
      <c r="V34" s="523">
        <f>+T34/SUM(T$33:T$36)*('9| all cost clasfc'!$H$13+'9| all cost clasfc'!$H$14)++(T34*'9| all cost clasfc'!$H$17)</f>
        <v>0.13885676271618336</v>
      </c>
      <c r="W34" s="524">
        <f t="shared" si="46"/>
        <v>2.263799812147655</v>
      </c>
      <c r="X34" s="395">
        <f t="shared" si="52"/>
        <v>0.17616501298708886</v>
      </c>
      <c r="Y34" s="395">
        <f t="shared" si="47"/>
        <v>5.051096085674129E-2</v>
      </c>
      <c r="Z34" s="563"/>
      <c r="AA34" s="611"/>
      <c r="AB34" s="518" t="s">
        <v>285</v>
      </c>
      <c r="AC34" s="519">
        <f>+'11| Voltage wise sales load'!O12</f>
        <v>4.1416505829941883</v>
      </c>
      <c r="AD34" s="521">
        <f>+AD33</f>
        <v>4.1800000000000004E-2</v>
      </c>
      <c r="AE34" s="519">
        <f t="shared" si="53"/>
        <v>0.23359987637657936</v>
      </c>
      <c r="AF34" s="523">
        <f t="shared" si="48"/>
        <v>4.3752504593707675</v>
      </c>
      <c r="AG34" s="555">
        <f t="shared" si="49"/>
        <v>6.6998745865293611E-5</v>
      </c>
      <c r="AH34" s="523">
        <f>AG34*('9| all cost clasfc'!$K$18)</f>
        <v>2.2036059665479022</v>
      </c>
      <c r="AI34" s="523">
        <f>+AG34/SUM(AG$33:AG$36)*('9| all cost clasfc'!$L$13+'9| all cost clasfc'!$L$14)++(AG34*'9| all cost clasfc'!$L$17)</f>
        <v>0.14077661807262459</v>
      </c>
      <c r="AJ34" s="524">
        <f t="shared" si="54"/>
        <v>2.3443825846205266</v>
      </c>
      <c r="AK34" s="395">
        <f t="shared" si="55"/>
        <v>0.18067313125564333</v>
      </c>
      <c r="AL34" s="395">
        <f t="shared" si="50"/>
        <v>5.2926745120936022E-2</v>
      </c>
    </row>
    <row r="35" spans="1:38" x14ac:dyDescent="0.2">
      <c r="A35" s="563"/>
      <c r="B35" s="611"/>
      <c r="C35" s="518" t="s">
        <v>188</v>
      </c>
      <c r="D35" s="519">
        <f>+'11| Voltage wise sales load'!E10+'11| Voltage wise sales load'!E15</f>
        <v>205.37231327993447</v>
      </c>
      <c r="E35" s="521">
        <f t="shared" ref="E35:E36" si="58">+E34</f>
        <v>4.2099999999999999E-2</v>
      </c>
      <c r="F35" s="519">
        <f t="shared" si="57"/>
        <v>11.558693425960621</v>
      </c>
      <c r="G35" s="522">
        <f t="shared" si="40"/>
        <v>216.9310067058951</v>
      </c>
      <c r="H35" s="555">
        <f t="shared" si="41"/>
        <v>3.6385949225988742E-3</v>
      </c>
      <c r="I35" s="523">
        <f>H35*('9| all cost clasfc'!$C$18)</f>
        <v>102.94870865318741</v>
      </c>
      <c r="J35" s="523">
        <f>+H35/SUM(H$33:H$36)*('9| all cost clasfc'!$D$13+'9| all cost clasfc'!$D$14)++(H35*'9| all cost clasfc'!$D$17)</f>
        <v>6.5087236552147072</v>
      </c>
      <c r="K35" s="524">
        <f t="shared" si="51"/>
        <v>109.45743230840212</v>
      </c>
      <c r="L35" s="395">
        <f t="shared" si="42"/>
        <v>9.0261764162075906</v>
      </c>
      <c r="M35" s="395">
        <f t="shared" si="43"/>
        <v>2.5325170097530312</v>
      </c>
      <c r="N35" s="611"/>
      <c r="O35" s="518" t="s">
        <v>188</v>
      </c>
      <c r="P35" s="519">
        <f>+'11| Voltage wise sales load'!J10+'11| Voltage wise sales load'!J15</f>
        <v>205.37231327993447</v>
      </c>
      <c r="Q35" s="521">
        <f t="shared" ref="Q35:Q36" si="59">+Q34</f>
        <v>4.1950000000000001E-2</v>
      </c>
      <c r="R35" s="519">
        <f t="shared" si="56"/>
        <v>11.571016555200254</v>
      </c>
      <c r="S35" s="523">
        <f t="shared" si="44"/>
        <v>216.94332983513473</v>
      </c>
      <c r="T35" s="555">
        <f t="shared" si="45"/>
        <v>3.4778870317108837E-3</v>
      </c>
      <c r="U35" s="523">
        <f>T35*('9| all cost clasfc'!$G$18)</f>
        <v>108.4709190254505</v>
      </c>
      <c r="V35" s="523">
        <f>+T35/SUM(T$33:T$36)*('9| all cost clasfc'!$H$13+'9| all cost clasfc'!$H$14)++(T35*'9| all cost clasfc'!$H$17)</f>
        <v>7.088152630139021</v>
      </c>
      <c r="W35" s="524">
        <f t="shared" si="46"/>
        <v>115.55907165558952</v>
      </c>
      <c r="X35" s="395">
        <f t="shared" si="52"/>
        <v>8.9926084672963498</v>
      </c>
      <c r="Y35" s="395">
        <f t="shared" si="47"/>
        <v>2.5784080879039037</v>
      </c>
      <c r="Z35" s="563"/>
      <c r="AA35" s="611"/>
      <c r="AB35" s="518" t="s">
        <v>188</v>
      </c>
      <c r="AC35" s="519">
        <f>+'11| Voltage wise sales load'!O10+'11| Voltage wise sales load'!O15</f>
        <v>205.37231327993447</v>
      </c>
      <c r="AD35" s="521">
        <f t="shared" ref="AD35:AD36" si="60">+AD34</f>
        <v>4.1800000000000004E-2</v>
      </c>
      <c r="AE35" s="519">
        <f t="shared" si="53"/>
        <v>11.583533190934123</v>
      </c>
      <c r="AF35" s="523">
        <f t="shared" si="48"/>
        <v>216.95584647086861</v>
      </c>
      <c r="AG35" s="555">
        <f t="shared" si="49"/>
        <v>3.3222714348978923E-3</v>
      </c>
      <c r="AH35" s="523">
        <f>AG35*('9| all cost clasfc'!$K$18)</f>
        <v>109.27036113708861</v>
      </c>
      <c r="AI35" s="523">
        <f>+AG35/SUM(AG$33:AG$36)*('9| all cost clasfc'!$L$13+'9| all cost clasfc'!$L$14)++(AG35*'9| all cost clasfc'!$L$17)</f>
        <v>6.9806998755552216</v>
      </c>
      <c r="AJ35" s="524">
        <f t="shared" si="54"/>
        <v>116.25106101264383</v>
      </c>
      <c r="AK35" s="395">
        <f t="shared" si="55"/>
        <v>8.9590510280748106</v>
      </c>
      <c r="AL35" s="395">
        <f t="shared" si="50"/>
        <v>2.6244821628593127</v>
      </c>
    </row>
    <row r="36" spans="1:38" x14ac:dyDescent="0.2">
      <c r="A36" s="563"/>
      <c r="B36" s="612"/>
      <c r="C36" s="518" t="s">
        <v>38</v>
      </c>
      <c r="D36" s="519">
        <f>+'11| Voltage wise sales load'!E14</f>
        <v>4.4950000000000001</v>
      </c>
      <c r="E36" s="521">
        <f t="shared" si="58"/>
        <v>4.2099999999999999E-2</v>
      </c>
      <c r="F36" s="519">
        <f t="shared" si="57"/>
        <v>0.25298603360850008</v>
      </c>
      <c r="G36" s="522">
        <f t="shared" si="40"/>
        <v>4.7479860336085</v>
      </c>
      <c r="H36" s="555">
        <f t="shared" si="41"/>
        <v>7.9638213719628595E-5</v>
      </c>
      <c r="I36" s="523">
        <f>H36*('9| all cost clasfc'!$C$18)</f>
        <v>2.2532464965972117</v>
      </c>
      <c r="J36" s="523">
        <f>+H36/SUM(H$33:H$36)*('9| all cost clasfc'!$D$13+'9| all cost clasfc'!$D$14)++(H36*'9| all cost clasfc'!$D$17)</f>
        <v>0.14245694739928991</v>
      </c>
      <c r="K36" s="524">
        <f t="shared" si="51"/>
        <v>2.3957034439965015</v>
      </c>
      <c r="L36" s="395">
        <f t="shared" si="42"/>
        <v>0.197556634304207</v>
      </c>
      <c r="M36" s="395">
        <f t="shared" si="43"/>
        <v>5.5429399304293067E-2</v>
      </c>
      <c r="N36" s="612"/>
      <c r="O36" s="518" t="s">
        <v>38</v>
      </c>
      <c r="P36" s="519">
        <f>+'11| Voltage wise sales load'!J14</f>
        <v>4.7641200458010742</v>
      </c>
      <c r="Q36" s="521">
        <f t="shared" si="59"/>
        <v>4.1950000000000001E-2</v>
      </c>
      <c r="R36" s="519">
        <f t="shared" si="56"/>
        <v>0.26841842038262426</v>
      </c>
      <c r="S36" s="523">
        <f t="shared" si="44"/>
        <v>5.0325384661836985</v>
      </c>
      <c r="T36" s="555">
        <f t="shared" si="45"/>
        <v>8.0678213436787859E-5</v>
      </c>
      <c r="U36" s="523">
        <f>T36*('9| all cost clasfc'!$G$18)</f>
        <v>2.5162519302746915</v>
      </c>
      <c r="V36" s="523">
        <f>+T36/SUM(T$33:T$36)*('9| all cost clasfc'!$H$13+'9| all cost clasfc'!$H$14)++(T36*'9| all cost clasfc'!$H$17)</f>
        <v>0.16442727597324203</v>
      </c>
      <c r="W36" s="524">
        <f t="shared" si="46"/>
        <v>2.6806792062479334</v>
      </c>
      <c r="X36" s="395">
        <f t="shared" si="52"/>
        <v>0.20860585138704124</v>
      </c>
      <c r="Y36" s="395">
        <f t="shared" si="47"/>
        <v>5.9812568995583008E-2</v>
      </c>
      <c r="Z36" s="563"/>
      <c r="AA36" s="612"/>
      <c r="AB36" s="518" t="s">
        <v>38</v>
      </c>
      <c r="AC36" s="519">
        <f>+'11| Voltage wise sales load'!O14</f>
        <v>5.0494884938393865</v>
      </c>
      <c r="AD36" s="521">
        <f t="shared" si="60"/>
        <v>4.1800000000000004E-2</v>
      </c>
      <c r="AE36" s="519">
        <f t="shared" si="53"/>
        <v>0.28480429825953146</v>
      </c>
      <c r="AF36" s="523">
        <f t="shared" si="48"/>
        <v>5.3342927920989176</v>
      </c>
      <c r="AG36" s="555">
        <f t="shared" si="49"/>
        <v>8.1684678504165327E-5</v>
      </c>
      <c r="AH36" s="523">
        <f>AG36*('9| all cost clasfc'!$K$18)</f>
        <v>2.6866300645273586</v>
      </c>
      <c r="AI36" s="523">
        <f>+AG36/SUM(AG$33:AG$36)*('9| all cost clasfc'!$L$13+'9| all cost clasfc'!$L$14)++(AG36*'9| all cost clasfc'!$L$17)</f>
        <v>0.17163444837141079</v>
      </c>
      <c r="AJ36" s="524">
        <f t="shared" si="54"/>
        <v>2.8582645128987694</v>
      </c>
      <c r="AK36" s="395">
        <f t="shared" si="55"/>
        <v>0.22027616264087513</v>
      </c>
      <c r="AL36" s="395">
        <f t="shared" si="50"/>
        <v>6.4528135618656321E-2</v>
      </c>
    </row>
    <row r="37" spans="1:38" x14ac:dyDescent="0.2">
      <c r="A37" s="563"/>
      <c r="B37" s="613" t="s">
        <v>114</v>
      </c>
      <c r="C37" s="525" t="s">
        <v>55</v>
      </c>
      <c r="D37" s="526">
        <f>+'11| Voltage wise sales load'!E16</f>
        <v>10011.641338352216</v>
      </c>
      <c r="E37" s="528">
        <f>+'11| Voltage wise sales load'!H16</f>
        <v>7.060000000000001E-2</v>
      </c>
      <c r="F37" s="526">
        <f t="shared" si="57"/>
        <v>973.89524006009412</v>
      </c>
      <c r="G37" s="529">
        <f t="shared" si="40"/>
        <v>10985.53657841231</v>
      </c>
      <c r="H37" s="556">
        <f t="shared" si="41"/>
        <v>0.18426096952764015</v>
      </c>
      <c r="I37" s="530">
        <f>H37*('9| all cost clasfc'!$C$18)</f>
        <v>5213.3939808023242</v>
      </c>
      <c r="J37" s="530">
        <f>+H37/SUM(H$37:H$40)*'9| all cost clasfc'!$D$15+(H37*'9| all cost clasfc'!$D$17)</f>
        <v>407.88112773693763</v>
      </c>
      <c r="K37" s="531">
        <f t="shared" si="51"/>
        <v>5621.275108539262</v>
      </c>
      <c r="L37" s="395">
        <f t="shared" si="42"/>
        <v>760.51417956495243</v>
      </c>
      <c r="M37" s="395">
        <f t="shared" si="43"/>
        <v>213.38106049514172</v>
      </c>
      <c r="N37" s="613" t="s">
        <v>114</v>
      </c>
      <c r="O37" s="525" t="s">
        <v>55</v>
      </c>
      <c r="P37" s="526">
        <f>+'11| Voltage wise sales load'!J16</f>
        <v>10689.222725203235</v>
      </c>
      <c r="Q37" s="528">
        <f>+'11| Voltage wise sales load'!M16</f>
        <v>7.0200000000000012E-2</v>
      </c>
      <c r="R37" s="526">
        <f t="shared" si="56"/>
        <v>1038.4355002807381</v>
      </c>
      <c r="S37" s="530">
        <f t="shared" si="44"/>
        <v>11727.658225483974</v>
      </c>
      <c r="T37" s="556">
        <f t="shared" si="45"/>
        <v>0.18800979262992079</v>
      </c>
      <c r="U37" s="530">
        <f>T37*('9| all cost clasfc'!$G$18)</f>
        <v>5863.7887908393668</v>
      </c>
      <c r="V37" s="530">
        <f>+T37/SUM(T$37:T$40)*'9| all cost clasfc'!$H$15+(T37*'9| all cost clasfc'!$H$17)</f>
        <v>468.39143700810575</v>
      </c>
      <c r="W37" s="531">
        <f t="shared" si="46"/>
        <v>6332.1802278474725</v>
      </c>
      <c r="X37" s="395">
        <f t="shared" si="52"/>
        <v>807.037465378864</v>
      </c>
      <c r="Y37" s="395">
        <f t="shared" si="47"/>
        <v>231.39803490187413</v>
      </c>
      <c r="Z37" s="563"/>
      <c r="AA37" s="613" t="s">
        <v>114</v>
      </c>
      <c r="AB37" s="525" t="s">
        <v>55</v>
      </c>
      <c r="AC37" s="526">
        <f>+'11| Voltage wise sales load'!O16</f>
        <v>11416.95433240785</v>
      </c>
      <c r="AD37" s="528">
        <f>+'11| Voltage wise sales load'!R16</f>
        <v>6.9800000000000001E-2</v>
      </c>
      <c r="AE37" s="526">
        <f t="shared" si="53"/>
        <v>1107.6648863717251</v>
      </c>
      <c r="AF37" s="530">
        <f t="shared" si="48"/>
        <v>12524.619218779575</v>
      </c>
      <c r="AG37" s="556">
        <f t="shared" si="49"/>
        <v>0.19179102725453254</v>
      </c>
      <c r="AH37" s="530">
        <f>AG37*('9| all cost clasfc'!$K$18)</f>
        <v>6308.0561662777191</v>
      </c>
      <c r="AI37" s="530">
        <f>+AG37/SUM(AG$37:AG$40)*'9| all cost clasfc'!$L$15+(AG37*'9| all cost clasfc'!$L$17)</f>
        <v>492.94835379408454</v>
      </c>
      <c r="AJ37" s="531">
        <f t="shared" si="54"/>
        <v>6801.0045200718032</v>
      </c>
      <c r="AK37" s="395">
        <f t="shared" si="55"/>
        <v>856.70115287257249</v>
      </c>
      <c r="AL37" s="395">
        <f t="shared" si="50"/>
        <v>250.96373349915262</v>
      </c>
    </row>
    <row r="38" spans="1:38" x14ac:dyDescent="0.2">
      <c r="A38" s="563"/>
      <c r="B38" s="614"/>
      <c r="C38" s="525" t="s">
        <v>38</v>
      </c>
      <c r="D38" s="526">
        <f>+'11| Voltage wise sales load'!E17</f>
        <v>1148.2953170000001</v>
      </c>
      <c r="E38" s="528">
        <f>+'11| Voltage wise sales load'!H17</f>
        <v>7.060000000000001E-2</v>
      </c>
      <c r="F38" s="526">
        <f t="shared" si="57"/>
        <v>111.70189838159502</v>
      </c>
      <c r="G38" s="529">
        <f t="shared" si="40"/>
        <v>1259.9972153815952</v>
      </c>
      <c r="H38" s="556">
        <f t="shared" si="41"/>
        <v>2.1133998039255888E-2</v>
      </c>
      <c r="I38" s="530">
        <f>H38*('9| all cost clasfc'!$C$18)</f>
        <v>597.95548916623488</v>
      </c>
      <c r="J38" s="530">
        <f>+H38/SUM(H$37:H$40)*'9| all cost clasfc'!$D$15+(H38*'9| all cost clasfc'!$D$17)</f>
        <v>46.782337984761611</v>
      </c>
      <c r="K38" s="531">
        <f t="shared" si="51"/>
        <v>644.73782715099651</v>
      </c>
      <c r="L38" s="395">
        <f t="shared" si="42"/>
        <v>87.227942091887144</v>
      </c>
      <c r="M38" s="395">
        <f t="shared" si="43"/>
        <v>24.473956289707871</v>
      </c>
      <c r="N38" s="614"/>
      <c r="O38" s="525" t="s">
        <v>38</v>
      </c>
      <c r="P38" s="526">
        <f>+'11| Voltage wise sales load'!J17</f>
        <v>1217.0448805826916</v>
      </c>
      <c r="Q38" s="528">
        <f>+'11| Voltage wise sales load'!M17</f>
        <v>7.0200000000000012E-2</v>
      </c>
      <c r="R38" s="526">
        <f t="shared" si="56"/>
        <v>118.23334978811292</v>
      </c>
      <c r="S38" s="530">
        <f t="shared" si="44"/>
        <v>1335.2782303708045</v>
      </c>
      <c r="T38" s="556">
        <f t="shared" si="45"/>
        <v>2.1406266994526309E-2</v>
      </c>
      <c r="U38" s="530">
        <f>T38*('9| all cost clasfc'!$G$18)</f>
        <v>667.63452424680736</v>
      </c>
      <c r="V38" s="530">
        <f>+T38/SUM(T$37:T$40)*'9| all cost clasfc'!$H$15+(T38*'9| all cost clasfc'!$H$17)</f>
        <v>53.329733618086529</v>
      </c>
      <c r="W38" s="531">
        <f t="shared" si="46"/>
        <v>720.96425786489385</v>
      </c>
      <c r="X38" s="395">
        <f t="shared" si="52"/>
        <v>91.887019377183378</v>
      </c>
      <c r="Y38" s="395">
        <f t="shared" si="47"/>
        <v>26.346330410929546</v>
      </c>
      <c r="Z38" s="563"/>
      <c r="AA38" s="614"/>
      <c r="AB38" s="525" t="s">
        <v>38</v>
      </c>
      <c r="AC38" s="526">
        <f>+'11| Voltage wise sales load'!O17</f>
        <v>1289.9452704607677</v>
      </c>
      <c r="AD38" s="528">
        <f>+'11| Voltage wise sales load'!R17</f>
        <v>6.9800000000000001E-2</v>
      </c>
      <c r="AE38" s="526">
        <f t="shared" si="53"/>
        <v>125.149583665658</v>
      </c>
      <c r="AF38" s="530">
        <f t="shared" si="48"/>
        <v>1415.0948541264256</v>
      </c>
      <c r="AG38" s="556">
        <f t="shared" si="49"/>
        <v>2.1669520725114393E-2</v>
      </c>
      <c r="AH38" s="530">
        <f>AG38*('9| all cost clasfc'!$K$18)</f>
        <v>712.71610453877622</v>
      </c>
      <c r="AI38" s="530">
        <f>+AG38/SUM(AG$37:AG$40)*'9| all cost clasfc'!$L$15+(AG38*'9| all cost clasfc'!$L$17)</f>
        <v>55.695799338806104</v>
      </c>
      <c r="AJ38" s="531">
        <f t="shared" si="54"/>
        <v>768.41190387758229</v>
      </c>
      <c r="AK38" s="395">
        <f t="shared" si="55"/>
        <v>96.794431174114834</v>
      </c>
      <c r="AL38" s="395">
        <f t="shared" si="50"/>
        <v>28.355152491543162</v>
      </c>
    </row>
    <row r="39" spans="1:38" x14ac:dyDescent="0.2">
      <c r="A39" s="563"/>
      <c r="B39" s="614"/>
      <c r="C39" s="525" t="s">
        <v>285</v>
      </c>
      <c r="D39" s="526">
        <f>+'11| Voltage wise sales load'!E18</f>
        <v>87.505030728240669</v>
      </c>
      <c r="E39" s="528">
        <f>+'11| Voltage wise sales load'!H18</f>
        <v>7.060000000000001E-2</v>
      </c>
      <c r="F39" s="526">
        <f t="shared" si="57"/>
        <v>8.5121639926397883</v>
      </c>
      <c r="G39" s="529">
        <f t="shared" si="40"/>
        <v>96.017194720880454</v>
      </c>
      <c r="H39" s="556">
        <f t="shared" si="41"/>
        <v>1.6105013409504867E-3</v>
      </c>
      <c r="I39" s="530">
        <f>H39*('9| all cost clasfc'!$C$18)</f>
        <v>45.566774225215752</v>
      </c>
      <c r="J39" s="530">
        <f>+H39/SUM(H$37:H$40)*'9| all cost clasfc'!$D$15+(H39*'9| all cost clasfc'!$D$17)</f>
        <v>3.5650149071325563</v>
      </c>
      <c r="K39" s="531">
        <f t="shared" si="51"/>
        <v>49.13178913234831</v>
      </c>
      <c r="L39" s="395">
        <f t="shared" si="42"/>
        <v>6.647143500552815</v>
      </c>
      <c r="M39" s="395">
        <f t="shared" si="43"/>
        <v>1.8650204920869731</v>
      </c>
      <c r="N39" s="614"/>
      <c r="O39" s="525" t="s">
        <v>285</v>
      </c>
      <c r="P39" s="526">
        <f>+'11| Voltage wise sales load'!J18</f>
        <v>90.080462554858187</v>
      </c>
      <c r="Q39" s="528">
        <f>+'11| Voltage wise sales load'!M18</f>
        <v>7.0200000000000012E-2</v>
      </c>
      <c r="R39" s="526">
        <f t="shared" si="56"/>
        <v>8.7511274302590589</v>
      </c>
      <c r="S39" s="530">
        <f t="shared" si="44"/>
        <v>98.831589985117247</v>
      </c>
      <c r="T39" s="556">
        <f t="shared" si="45"/>
        <v>1.584400430258995E-3</v>
      </c>
      <c r="U39" s="530">
        <f>T39*('9| all cost clasfc'!$G$18)</f>
        <v>49.415455190897411</v>
      </c>
      <c r="V39" s="530">
        <f>+T39/SUM(T$37:T$40)*'9| all cost clasfc'!$H$15+(T39*'9| all cost clasfc'!$H$17)</f>
        <v>3.9472390450749706</v>
      </c>
      <c r="W39" s="531">
        <f t="shared" si="46"/>
        <v>53.362694235972384</v>
      </c>
      <c r="X39" s="395">
        <f t="shared" si="52"/>
        <v>6.8010846110465195</v>
      </c>
      <c r="Y39" s="395">
        <f t="shared" si="47"/>
        <v>1.950042819212539</v>
      </c>
      <c r="Z39" s="563"/>
      <c r="AA39" s="614"/>
      <c r="AB39" s="525" t="s">
        <v>285</v>
      </c>
      <c r="AC39" s="526">
        <f>+'11| Voltage wise sales load'!O18</f>
        <v>92.731694013089495</v>
      </c>
      <c r="AD39" s="528">
        <f>+'11| Voltage wise sales load'!R18</f>
        <v>6.9800000000000001E-2</v>
      </c>
      <c r="AE39" s="526">
        <f t="shared" si="53"/>
        <v>8.9967637884387948</v>
      </c>
      <c r="AF39" s="530">
        <f t="shared" si="48"/>
        <v>101.72845780152829</v>
      </c>
      <c r="AG39" s="556">
        <f t="shared" si="49"/>
        <v>1.5577803270473902E-3</v>
      </c>
      <c r="AH39" s="530">
        <f>AG39*('9| all cost clasfc'!$K$18)</f>
        <v>51.235795221515943</v>
      </c>
      <c r="AI39" s="530">
        <f>+AG39/SUM(AG$37:AG$40)*'9| all cost clasfc'!$L$15+(AG39*'9| all cost clasfc'!$L$17)</f>
        <v>4.0038643036814641</v>
      </c>
      <c r="AJ39" s="531">
        <f t="shared" si="54"/>
        <v>55.239659525197411</v>
      </c>
      <c r="AK39" s="395">
        <f t="shared" si="55"/>
        <v>6.9583662030892697</v>
      </c>
      <c r="AL39" s="395">
        <f t="shared" si="50"/>
        <v>2.0383975853495246</v>
      </c>
    </row>
    <row r="40" spans="1:38" x14ac:dyDescent="0.2">
      <c r="A40" s="563"/>
      <c r="B40" s="615"/>
      <c r="C40" s="525" t="s">
        <v>188</v>
      </c>
      <c r="D40" s="526">
        <f>+'11| Voltage wise sales load'!E19</f>
        <v>247.83132112630159</v>
      </c>
      <c r="E40" s="528">
        <f>+'11| Voltage wise sales load'!H19</f>
        <v>7.060000000000001E-2</v>
      </c>
      <c r="F40" s="526">
        <f t="shared" si="57"/>
        <v>24.108109332493779</v>
      </c>
      <c r="G40" s="529">
        <f t="shared" si="40"/>
        <v>271.93943045879536</v>
      </c>
      <c r="H40" s="556">
        <f t="shared" si="41"/>
        <v>4.5612540408448369E-3</v>
      </c>
      <c r="I40" s="530">
        <f>H40*('9| all cost clasfc'!$C$18)</f>
        <v>129.05399565849825</v>
      </c>
      <c r="J40" s="530">
        <f>+H40/SUM(H$37:H$40)*'9| all cost clasfc'!$D$15+(H40*'9| all cost clasfc'!$D$17)</f>
        <v>10.096817827691819</v>
      </c>
      <c r="K40" s="531">
        <f t="shared" si="51"/>
        <v>139.15081348619006</v>
      </c>
      <c r="L40" s="395">
        <f t="shared" si="42"/>
        <v>18.826007393497832</v>
      </c>
      <c r="M40" s="395">
        <f t="shared" si="43"/>
        <v>5.2821019389959458</v>
      </c>
      <c r="N40" s="615"/>
      <c r="O40" s="525" t="s">
        <v>188</v>
      </c>
      <c r="P40" s="526">
        <f>+'11| Voltage wise sales load'!J19</f>
        <v>247.83132112630159</v>
      </c>
      <c r="Q40" s="528">
        <f>+'11| Voltage wise sales load'!M19</f>
        <v>7.0200000000000012E-2</v>
      </c>
      <c r="R40" s="526">
        <f t="shared" si="56"/>
        <v>24.076291471804254</v>
      </c>
      <c r="S40" s="530">
        <f t="shared" si="44"/>
        <v>271.90761259810586</v>
      </c>
      <c r="T40" s="556">
        <f t="shared" si="45"/>
        <v>4.3590368065110508E-3</v>
      </c>
      <c r="U40" s="530">
        <f>T40*('9| all cost clasfc'!$G$18)</f>
        <v>135.9528714293572</v>
      </c>
      <c r="V40" s="530">
        <f>+T40/SUM(T$37:T$40)*'9| all cost clasfc'!$H$15+(T40*'9| all cost clasfc'!$H$17)</f>
        <v>10.859729619466661</v>
      </c>
      <c r="W40" s="531">
        <f t="shared" si="46"/>
        <v>146.81260104882386</v>
      </c>
      <c r="X40" s="395">
        <f t="shared" si="52"/>
        <v>18.711291399297011</v>
      </c>
      <c r="Y40" s="395">
        <f t="shared" si="47"/>
        <v>5.3650000725072431</v>
      </c>
      <c r="Z40" s="563"/>
      <c r="AA40" s="615"/>
      <c r="AB40" s="525" t="s">
        <v>188</v>
      </c>
      <c r="AC40" s="526">
        <f>+'11| Voltage wise sales load'!O19</f>
        <v>247.83132112630159</v>
      </c>
      <c r="AD40" s="528">
        <f>+'11| Voltage wise sales load'!R19</f>
        <v>6.9800000000000001E-2</v>
      </c>
      <c r="AE40" s="526">
        <f t="shared" si="53"/>
        <v>24.044420618859078</v>
      </c>
      <c r="AF40" s="530">
        <f t="shared" si="48"/>
        <v>271.87574174516067</v>
      </c>
      <c r="AG40" s="556">
        <f t="shared" si="49"/>
        <v>4.1632665140596036E-3</v>
      </c>
      <c r="AH40" s="530">
        <f>AG40*('9| all cost clasfc'!$K$18)</f>
        <v>136.93090538077078</v>
      </c>
      <c r="AI40" s="530">
        <f>+AG40/SUM(AG$37:AG$40)*'9| all cost clasfc'!$L$15+(AG40*'9| all cost clasfc'!$L$17)</f>
        <v>10.700580751299029</v>
      </c>
      <c r="AJ40" s="531">
        <f t="shared" si="54"/>
        <v>147.63148613206982</v>
      </c>
      <c r="AK40" s="395">
        <f t="shared" si="55"/>
        <v>18.596674064304295</v>
      </c>
      <c r="AL40" s="395">
        <f t="shared" si="50"/>
        <v>5.4477465545547821</v>
      </c>
    </row>
    <row r="41" spans="1:38" x14ac:dyDescent="0.2">
      <c r="A41" s="563"/>
      <c r="B41" s="616" t="s">
        <v>115</v>
      </c>
      <c r="C41" s="532" t="s">
        <v>199</v>
      </c>
      <c r="D41" s="533">
        <f>+'11| Voltage wise sales load'!E20</f>
        <v>1002.70950515775</v>
      </c>
      <c r="E41" s="535">
        <f>+'11| Voltage wise sales load'!H20</f>
        <v>0.13900000000000001</v>
      </c>
      <c r="F41" s="533">
        <f t="shared" si="57"/>
        <v>207.29637522104122</v>
      </c>
      <c r="G41" s="536">
        <f t="shared" si="40"/>
        <v>1210.0058803787911</v>
      </c>
      <c r="H41" s="557">
        <f t="shared" si="41"/>
        <v>2.0295490808421194E-2</v>
      </c>
      <c r="I41" s="537">
        <f>H41*('9| all cost clasfc'!$C$18)</f>
        <v>574.23115643695837</v>
      </c>
      <c r="J41" s="537">
        <f>+H41/SUM(H$41:H$47)*'9| all cost clasfc'!$D$16+(H41*'9| all cost clasfc'!$D$17)</f>
        <v>49.56237773426804</v>
      </c>
      <c r="K41" s="538">
        <f t="shared" si="51"/>
        <v>623.79353417122638</v>
      </c>
      <c r="L41" s="395">
        <f t="shared" si="42"/>
        <v>161.87760884660531</v>
      </c>
      <c r="M41" s="395">
        <f t="shared" si="43"/>
        <v>45.418766374435911</v>
      </c>
      <c r="N41" s="616" t="s">
        <v>115</v>
      </c>
      <c r="O41" s="532" t="s">
        <v>199</v>
      </c>
      <c r="P41" s="533">
        <f>+'11| Voltage wise sales load'!J20</f>
        <v>1010.6245663406399</v>
      </c>
      <c r="Q41" s="535">
        <f>+'11| Voltage wise sales load'!M20</f>
        <v>0.13800000000000001</v>
      </c>
      <c r="R41" s="533">
        <f t="shared" si="56"/>
        <v>208.18407324630698</v>
      </c>
      <c r="S41" s="537">
        <f t="shared" si="44"/>
        <v>1218.8086395869468</v>
      </c>
      <c r="T41" s="557">
        <f t="shared" si="45"/>
        <v>1.9539106203347884E-2</v>
      </c>
      <c r="U41" s="537">
        <f>T41*('9| all cost clasfc'!$G$18)</f>
        <v>609.40012929931572</v>
      </c>
      <c r="V41" s="537">
        <f>+T41/SUM(T$41:T$47)*'9| all cost clasfc'!$H$16+(T41*'9| all cost clasfc'!$H$17)</f>
        <v>55.117073940725689</v>
      </c>
      <c r="W41" s="538">
        <f t="shared" si="46"/>
        <v>664.51720324004145</v>
      </c>
      <c r="X41" s="395">
        <f t="shared" si="52"/>
        <v>161.79372407773587</v>
      </c>
      <c r="Y41" s="395">
        <f t="shared" si="47"/>
        <v>46.390349168571113</v>
      </c>
      <c r="Z41" s="563"/>
      <c r="AA41" s="616" t="s">
        <v>115</v>
      </c>
      <c r="AB41" s="532" t="s">
        <v>199</v>
      </c>
      <c r="AC41" s="533">
        <f>+'11| Voltage wise sales load'!O20</f>
        <v>1018.60132174111</v>
      </c>
      <c r="AD41" s="535">
        <f>+'11| Voltage wise sales load'!R20</f>
        <v>0.13700000000000001</v>
      </c>
      <c r="AE41" s="533">
        <f t="shared" si="53"/>
        <v>209.07063775570364</v>
      </c>
      <c r="AF41" s="537">
        <f t="shared" si="48"/>
        <v>1227.6719594968138</v>
      </c>
      <c r="AG41" s="557">
        <f t="shared" si="49"/>
        <v>1.8799490996934447E-2</v>
      </c>
      <c r="AH41" s="537">
        <f>AG41*('9| all cost clasfc'!$K$18)</f>
        <v>618.32008933719419</v>
      </c>
      <c r="AI41" s="537">
        <f>+AG41/SUM(AG$41:AG$47)*'9| all cost clasfc'!$L$16+(AG41*'9| all cost clasfc'!$L$17)</f>
        <v>55.19949038628819</v>
      </c>
      <c r="AJ41" s="538">
        <f t="shared" si="54"/>
        <v>673.51957972348237</v>
      </c>
      <c r="AK41" s="395">
        <f t="shared" si="55"/>
        <v>161.70148444789356</v>
      </c>
      <c r="AL41" s="395">
        <f t="shared" si="50"/>
        <v>47.36915330781008</v>
      </c>
    </row>
    <row r="42" spans="1:38" x14ac:dyDescent="0.2">
      <c r="A42" s="563"/>
      <c r="B42" s="617"/>
      <c r="C42" s="532" t="s">
        <v>198</v>
      </c>
      <c r="D42" s="533">
        <f>+'11| Voltage wise sales load'!E21</f>
        <v>1328.0043136414113</v>
      </c>
      <c r="E42" s="535">
        <f>+'11| Voltage wise sales load'!H21</f>
        <v>0.13900000000000001</v>
      </c>
      <c r="F42" s="533">
        <f t="shared" si="57"/>
        <v>274.54659508035843</v>
      </c>
      <c r="G42" s="536">
        <f t="shared" si="40"/>
        <v>1602.5509087217697</v>
      </c>
      <c r="H42" s="557">
        <f t="shared" si="41"/>
        <v>2.6879668739963419E-2</v>
      </c>
      <c r="I42" s="537">
        <f>H42*('9| all cost clasfc'!$C$18)</f>
        <v>760.52081769744927</v>
      </c>
      <c r="J42" s="537">
        <f>+H42/SUM(H$41:H$47)*'9| all cost clasfc'!$D$16+(H42*'9| all cost clasfc'!$D$17)</f>
        <v>65.641196265590509</v>
      </c>
      <c r="K42" s="538">
        <f t="shared" si="51"/>
        <v>826.16201396303973</v>
      </c>
      <c r="L42" s="395">
        <f t="shared" si="42"/>
        <v>214.39326317788164</v>
      </c>
      <c r="M42" s="395">
        <f t="shared" si="43"/>
        <v>60.153331902476765</v>
      </c>
      <c r="N42" s="617"/>
      <c r="O42" s="532" t="s">
        <v>198</v>
      </c>
      <c r="P42" s="533">
        <f>+'11| Voltage wise sales load'!J21</f>
        <v>1335.1121476474402</v>
      </c>
      <c r="Q42" s="535">
        <f>+'11| Voltage wise sales load'!M21</f>
        <v>0.13800000000000001</v>
      </c>
      <c r="R42" s="533">
        <f t="shared" si="56"/>
        <v>275.02704208377986</v>
      </c>
      <c r="S42" s="537">
        <f t="shared" si="44"/>
        <v>1610.1391897312201</v>
      </c>
      <c r="T42" s="557">
        <f t="shared" si="45"/>
        <v>2.5812649835656575E-2</v>
      </c>
      <c r="U42" s="537">
        <f>T42*('9| all cost clasfc'!$G$18)</f>
        <v>805.0640589031558</v>
      </c>
      <c r="V42" s="537">
        <f>+T42/SUM(T$41:T$47)*'9| all cost clasfc'!$H$16+(T42*'9| all cost clasfc'!$H$17)</f>
        <v>72.813859282579244</v>
      </c>
      <c r="W42" s="538">
        <f t="shared" ref="W42:W47" si="61">U42+V42</f>
        <v>877.8779181857351</v>
      </c>
      <c r="X42" s="395">
        <f t="shared" si="52"/>
        <v>213.74185194355778</v>
      </c>
      <c r="Y42" s="395">
        <f t="shared" si="47"/>
        <v>61.285190140222106</v>
      </c>
      <c r="Z42" s="563"/>
      <c r="AA42" s="617"/>
      <c r="AB42" s="532" t="s">
        <v>198</v>
      </c>
      <c r="AC42" s="533">
        <f>+'11| Voltage wise sales load'!O21</f>
        <v>1342.2580246806956</v>
      </c>
      <c r="AD42" s="535">
        <f>+'11| Voltage wise sales load'!R21</f>
        <v>0.13700000000000001</v>
      </c>
      <c r="AE42" s="533">
        <f t="shared" si="53"/>
        <v>275.50203918155586</v>
      </c>
      <c r="AF42" s="537">
        <f t="shared" si="48"/>
        <v>1617.7600638622514</v>
      </c>
      <c r="AG42" s="557">
        <f t="shared" si="49"/>
        <v>2.4772957890350368E-2</v>
      </c>
      <c r="AH42" s="537">
        <f>AG42*('9| all cost clasfc'!$K$18)</f>
        <v>814.78895031816387</v>
      </c>
      <c r="AI42" s="537">
        <f>+AG42/SUM(AG$41:AG$47)*'9| all cost clasfc'!$L$16+(AG42*'9| all cost clasfc'!$L$17)</f>
        <v>72.73891889579896</v>
      </c>
      <c r="AJ42" s="538">
        <f t="shared" si="54"/>
        <v>887.52786921396284</v>
      </c>
      <c r="AK42" s="395">
        <f t="shared" si="55"/>
        <v>213.08151724363302</v>
      </c>
      <c r="AL42" s="395">
        <f t="shared" si="50"/>
        <v>62.42052193792285</v>
      </c>
    </row>
    <row r="43" spans="1:38" s="62" customFormat="1" x14ac:dyDescent="0.2">
      <c r="A43" s="563"/>
      <c r="B43" s="617"/>
      <c r="C43" s="532" t="s">
        <v>38</v>
      </c>
      <c r="D43" s="533">
        <f>+'11| Voltage wise sales load'!E25</f>
        <v>14280.486024984599</v>
      </c>
      <c r="E43" s="535">
        <f>+'11| Voltage wise sales load'!H22</f>
        <v>0.13900000000000001</v>
      </c>
      <c r="F43" s="533">
        <f t="shared" si="57"/>
        <v>2952.2937342738369</v>
      </c>
      <c r="G43" s="536">
        <f t="shared" si="40"/>
        <v>17232.779759258436</v>
      </c>
      <c r="H43" s="557">
        <f t="shared" si="41"/>
        <v>0.28904630041805102</v>
      </c>
      <c r="I43" s="537">
        <f>H43*('9| all cost clasfc'!$C$18)</f>
        <v>8178.1412886064418</v>
      </c>
      <c r="J43" s="537">
        <f>+H43/SUM(H$41:H$47)*'9| all cost clasfc'!$D$16+(H43*'9| all cost clasfc'!$D$17)</f>
        <v>705.86230504304717</v>
      </c>
      <c r="K43" s="538">
        <f t="shared" si="51"/>
        <v>8884.0035936494896</v>
      </c>
      <c r="L43" s="400">
        <f t="shared" si="42"/>
        <v>2305.4443176223685</v>
      </c>
      <c r="M43" s="400">
        <f t="shared" si="43"/>
        <v>646.84941665146812</v>
      </c>
      <c r="N43" s="617"/>
      <c r="O43" s="532" t="s">
        <v>38</v>
      </c>
      <c r="P43" s="533">
        <f>+'11| Voltage wise sales load'!J25</f>
        <v>15135.472688634309</v>
      </c>
      <c r="Q43" s="535">
        <f>+'11| Voltage wise sales load'!M22</f>
        <v>0.13800000000000001</v>
      </c>
      <c r="R43" s="533">
        <f t="shared" si="56"/>
        <v>3117.8386710283717</v>
      </c>
      <c r="S43" s="537">
        <f t="shared" si="44"/>
        <v>18253.311359662679</v>
      </c>
      <c r="T43" s="557">
        <f t="shared" si="45"/>
        <v>0.29262459883784131</v>
      </c>
      <c r="U43" s="537">
        <f>T43*('9| all cost clasfc'!$G$18)</f>
        <v>9126.5929215015021</v>
      </c>
      <c r="V43" s="537">
        <f>+T43/SUM(T$41:T$47)*'9| all cost clasfc'!$H$16+(T43*'9| all cost clasfc'!$H$17)</f>
        <v>825.45288833411269</v>
      </c>
      <c r="W43" s="538">
        <f t="shared" si="61"/>
        <v>9952.0458098356139</v>
      </c>
      <c r="X43" s="400">
        <f>+P43/(1-Q43)-P43</f>
        <v>2423.0803144217352</v>
      </c>
      <c r="Y43" s="400">
        <f t="shared" si="47"/>
        <v>694.75835660663643</v>
      </c>
      <c r="Z43" s="563"/>
      <c r="AA43" s="617"/>
      <c r="AB43" s="532" t="s">
        <v>38</v>
      </c>
      <c r="AC43" s="533">
        <f>+'11| Voltage wise sales load'!O25</f>
        <v>16042.080059976392</v>
      </c>
      <c r="AD43" s="535">
        <f>+'11| Voltage wise sales load'!R22</f>
        <v>0.13700000000000001</v>
      </c>
      <c r="AE43" s="533">
        <f t="shared" si="53"/>
        <v>3292.6797143109939</v>
      </c>
      <c r="AF43" s="537">
        <f t="shared" si="48"/>
        <v>19334.759774287384</v>
      </c>
      <c r="AG43" s="557">
        <f t="shared" si="49"/>
        <v>0.29607554322050911</v>
      </c>
      <c r="AH43" s="537">
        <f>AG43*('9| all cost clasfc'!$K$18)</f>
        <v>9738.0006918546806</v>
      </c>
      <c r="AI43" s="537">
        <f>+AG43/SUM(AG$41:AG$47)*'9| all cost clasfc'!$L$16+(AG43*'9| all cost clasfc'!$L$17)</f>
        <v>869.34370213962529</v>
      </c>
      <c r="AJ43" s="538">
        <f t="shared" si="54"/>
        <v>10607.344393994306</v>
      </c>
      <c r="AK43" s="400">
        <f>+AC43/(1-AD43)-AC43</f>
        <v>2546.6569735999601</v>
      </c>
      <c r="AL43" s="400">
        <f t="shared" si="50"/>
        <v>746.02274071103386</v>
      </c>
    </row>
    <row r="44" spans="1:38" x14ac:dyDescent="0.2">
      <c r="A44" s="563"/>
      <c r="B44" s="617"/>
      <c r="C44" s="532" t="s">
        <v>39</v>
      </c>
      <c r="D44" s="533">
        <f>+'11| Voltage wise sales load'!E26</f>
        <v>12556.287906347499</v>
      </c>
      <c r="E44" s="535">
        <f>+'11| Voltage wise sales load'!H26</f>
        <v>0.13900000000000001</v>
      </c>
      <c r="F44" s="533">
        <f t="shared" si="57"/>
        <v>2595.8395286261311</v>
      </c>
      <c r="G44" s="536">
        <f t="shared" si="40"/>
        <v>15152.12743497363</v>
      </c>
      <c r="H44" s="557">
        <f t="shared" si="41"/>
        <v>0.25414741206734065</v>
      </c>
      <c r="I44" s="537">
        <f>H44*('9| all cost clasfc'!$C$18)</f>
        <v>7190.7284093043309</v>
      </c>
      <c r="J44" s="537">
        <f>+H44/SUM(H$41:H$47)*'9| all cost clasfc'!$D$16+(H44*'9| all cost clasfc'!$D$17)</f>
        <v>620.63786266463171</v>
      </c>
      <c r="K44" s="538">
        <f t="shared" si="51"/>
        <v>7811.3662719689628</v>
      </c>
      <c r="L44" s="395">
        <f t="shared" si="42"/>
        <v>2027.089452941118</v>
      </c>
      <c r="M44" s="395">
        <f t="shared" si="43"/>
        <v>568.75007568501326</v>
      </c>
      <c r="N44" s="617"/>
      <c r="O44" s="532" t="s">
        <v>39</v>
      </c>
      <c r="P44" s="533">
        <f>+'11| Voltage wise sales load'!J26</f>
        <v>12782.463463423799</v>
      </c>
      <c r="Q44" s="535">
        <f>+'11| Voltage wise sales load'!M25</f>
        <v>0.13800000000000001</v>
      </c>
      <c r="R44" s="533">
        <f t="shared" si="56"/>
        <v>2633.1294513977937</v>
      </c>
      <c r="S44" s="537">
        <f t="shared" si="44"/>
        <v>15415.592914821593</v>
      </c>
      <c r="T44" s="557">
        <f t="shared" si="45"/>
        <v>0.24713223829161157</v>
      </c>
      <c r="U44" s="537">
        <f>T44*('9| all cost clasfc'!$G$18)</f>
        <v>7707.7434556926028</v>
      </c>
      <c r="V44" s="537">
        <f>+T44/SUM(T$41:T$47)*'9| all cost clasfc'!$H$16+(T44*'9| all cost clasfc'!$H$17)</f>
        <v>697.12532954664528</v>
      </c>
      <c r="W44" s="538">
        <f t="shared" si="61"/>
        <v>8404.8687852392486</v>
      </c>
      <c r="X44" s="395">
        <f t="shared" si="52"/>
        <v>2046.3804616618145</v>
      </c>
      <c r="Y44" s="395">
        <f t="shared" si="47"/>
        <v>586.74898973597942</v>
      </c>
      <c r="Z44" s="563"/>
      <c r="AA44" s="617"/>
      <c r="AB44" s="532" t="s">
        <v>39</v>
      </c>
      <c r="AC44" s="533">
        <f>+'11| Voltage wise sales load'!O26</f>
        <v>13012.7026736314</v>
      </c>
      <c r="AD44" s="535">
        <f>+'11| Voltage wise sales load'!R25</f>
        <v>0.13700000000000001</v>
      </c>
      <c r="AE44" s="533">
        <f t="shared" si="53"/>
        <v>2670.8919268346808</v>
      </c>
      <c r="AF44" s="537">
        <f t="shared" si="48"/>
        <v>15683.59460046608</v>
      </c>
      <c r="AG44" s="557">
        <f t="shared" si="49"/>
        <v>0.24016480396919662</v>
      </c>
      <c r="AH44" s="537">
        <f>AG44*('9| all cost clasfc'!$K$18)</f>
        <v>7899.0821118560307</v>
      </c>
      <c r="AI44" s="537">
        <f>+AG44/SUM(AG$41:AG$47)*'9| all cost clasfc'!$L$16+(AG44*'9| all cost clasfc'!$L$17)</f>
        <v>705.17732581080077</v>
      </c>
      <c r="AJ44" s="538">
        <f t="shared" si="54"/>
        <v>8604.2594376668312</v>
      </c>
      <c r="AK44" s="395">
        <f t="shared" ref="AK44:AK47" si="62">+AC44/(1-AD44)-AC44</f>
        <v>2065.7477013760163</v>
      </c>
      <c r="AL44" s="395">
        <f t="shared" si="50"/>
        <v>605.14422545866432</v>
      </c>
    </row>
    <row r="45" spans="1:38" x14ac:dyDescent="0.2">
      <c r="A45" s="563"/>
      <c r="B45" s="617"/>
      <c r="C45" s="532" t="s">
        <v>285</v>
      </c>
      <c r="D45" s="533">
        <f>+'11| Voltage wise sales load'!E27</f>
        <v>3463.2273981126891</v>
      </c>
      <c r="E45" s="535">
        <f>+'11| Voltage wise sales load'!H27</f>
        <v>0.13900000000000001</v>
      </c>
      <c r="F45" s="533">
        <f t="shared" si="57"/>
        <v>715.97454946037817</v>
      </c>
      <c r="G45" s="536">
        <f t="shared" si="40"/>
        <v>4179.2019475730676</v>
      </c>
      <c r="H45" s="557">
        <f t="shared" si="41"/>
        <v>7.0097969017268461E-2</v>
      </c>
      <c r="I45" s="537">
        <f>H45*('9| all cost clasfc'!$C$18)</f>
        <v>1983.3192600578168</v>
      </c>
      <c r="J45" s="537">
        <f>+H45/SUM(H$41:H$47)*'9| all cost clasfc'!$D$16+(H45*'9| all cost clasfc'!$D$17)</f>
        <v>171.18196606496065</v>
      </c>
      <c r="K45" s="538">
        <f t="shared" si="51"/>
        <v>2154.5012261227776</v>
      </c>
      <c r="L45" s="395">
        <f t="shared" si="42"/>
        <v>559.10407472434827</v>
      </c>
      <c r="M45" s="395">
        <f t="shared" si="43"/>
        <v>156.87047473602993</v>
      </c>
      <c r="N45" s="617"/>
      <c r="O45" s="532" t="s">
        <v>285</v>
      </c>
      <c r="P45" s="533">
        <f>+'11| Voltage wise sales load'!J27</f>
        <v>3565.156464243908</v>
      </c>
      <c r="Q45" s="535">
        <f>+'11| Voltage wise sales load'!M26</f>
        <v>0.13800000000000001</v>
      </c>
      <c r="R45" s="533">
        <f t="shared" si="56"/>
        <v>734.40604870130437</v>
      </c>
      <c r="S45" s="537">
        <f t="shared" si="44"/>
        <v>4299.5625129452128</v>
      </c>
      <c r="T45" s="557">
        <f t="shared" si="45"/>
        <v>6.8927644455195697E-2</v>
      </c>
      <c r="U45" s="537">
        <f>T45*('9| all cost clasfc'!$G$18)</f>
        <v>2149.766473765128</v>
      </c>
      <c r="V45" s="537">
        <f>+T45/SUM(T$41:T$47)*'9| all cost clasfc'!$H$16+(T45*'9| all cost clasfc'!$H$17)</f>
        <v>194.43520273952578</v>
      </c>
      <c r="W45" s="538">
        <f t="shared" si="61"/>
        <v>2344.2016765046537</v>
      </c>
      <c r="X45" s="395">
        <f t="shared" si="52"/>
        <v>570.75590726874634</v>
      </c>
      <c r="Y45" s="395">
        <f t="shared" si="47"/>
        <v>163.65014143255797</v>
      </c>
      <c r="Z45" s="563"/>
      <c r="AA45" s="617"/>
      <c r="AB45" s="532" t="s">
        <v>285</v>
      </c>
      <c r="AC45" s="533">
        <f>+'11| Voltage wise sales load'!O27</f>
        <v>3670.0854877351444</v>
      </c>
      <c r="AD45" s="535">
        <f>+'11| Voltage wise sales load'!R26</f>
        <v>0.13700000000000001</v>
      </c>
      <c r="AE45" s="533">
        <f t="shared" si="53"/>
        <v>753.29483396621742</v>
      </c>
      <c r="AF45" s="537">
        <f t="shared" si="48"/>
        <v>4423.3803217013619</v>
      </c>
      <c r="AG45" s="557">
        <f t="shared" si="49"/>
        <v>6.7735764338810386E-2</v>
      </c>
      <c r="AH45" s="537">
        <f>AG45*('9| all cost clasfc'!$K$18)</f>
        <v>2227.8466935155825</v>
      </c>
      <c r="AI45" s="537">
        <f>+AG45/SUM(AG$41:AG$47)*'9| all cost clasfc'!$L$16+(AG45*'9| all cost clasfc'!$L$17)</f>
        <v>198.88728226938412</v>
      </c>
      <c r="AJ45" s="538">
        <f t="shared" si="54"/>
        <v>2426.7339757849668</v>
      </c>
      <c r="AK45" s="395">
        <f t="shared" si="62"/>
        <v>582.6207552951505</v>
      </c>
      <c r="AL45" s="395">
        <f t="shared" si="50"/>
        <v>170.67407867106692</v>
      </c>
    </row>
    <row r="46" spans="1:38" x14ac:dyDescent="0.2">
      <c r="A46" s="563"/>
      <c r="B46" s="617"/>
      <c r="C46" s="532" t="s">
        <v>73</v>
      </c>
      <c r="D46" s="533">
        <f>+'11| Voltage wise sales load'!E28</f>
        <v>133.57991267046668</v>
      </c>
      <c r="E46" s="535">
        <f>+'11| Voltage wise sales load'!H28</f>
        <v>0.13900000000000001</v>
      </c>
      <c r="F46" s="533">
        <f t="shared" si="57"/>
        <v>27.615806528706052</v>
      </c>
      <c r="G46" s="536">
        <f t="shared" si="40"/>
        <v>161.19571919917274</v>
      </c>
      <c r="H46" s="557">
        <f t="shared" si="41"/>
        <v>2.7037440812597538E-3</v>
      </c>
      <c r="I46" s="537">
        <f>H46*('9| all cost clasfc'!$C$18)</f>
        <v>76.498474717702379</v>
      </c>
      <c r="J46" s="537">
        <f>+H46/SUM(H$41:H$47)*'9| all cost clasfc'!$D$16+(H46*'9| all cost clasfc'!$D$17)</f>
        <v>6.6026481801851888</v>
      </c>
      <c r="K46" s="538">
        <f t="shared" si="51"/>
        <v>83.101122897887564</v>
      </c>
      <c r="L46" s="395">
        <f t="shared" si="42"/>
        <v>21.565165924732725</v>
      </c>
      <c r="M46" s="395">
        <f t="shared" si="43"/>
        <v>6.050640603973326</v>
      </c>
      <c r="N46" s="617"/>
      <c r="O46" s="532" t="s">
        <v>73</v>
      </c>
      <c r="P46" s="533">
        <f>+'11| Voltage wise sales load'!J28</f>
        <v>133.57991267046668</v>
      </c>
      <c r="Q46" s="535">
        <f>+'11| Voltage wise sales load'!M27</f>
        <v>0.13800000000000001</v>
      </c>
      <c r="R46" s="533">
        <f t="shared" si="56"/>
        <v>27.516855665123806</v>
      </c>
      <c r="S46" s="537">
        <f t="shared" si="44"/>
        <v>161.0967683355905</v>
      </c>
      <c r="T46" s="557">
        <f t="shared" si="45"/>
        <v>2.582593167859379E-3</v>
      </c>
      <c r="U46" s="537">
        <f>T46*('9| all cost clasfc'!$G$18)</f>
        <v>80.547830286698073</v>
      </c>
      <c r="V46" s="537">
        <f>+T46/SUM(T$41:T$47)*'9| all cost clasfc'!$H$16+(T46*'9| all cost clasfc'!$H$17)</f>
        <v>7.2851325495804202</v>
      </c>
      <c r="W46" s="538">
        <f t="shared" si="61"/>
        <v>87.832962836278497</v>
      </c>
      <c r="X46" s="395">
        <f t="shared" si="52"/>
        <v>21.385183234947107</v>
      </c>
      <c r="Y46" s="395">
        <f t="shared" si="47"/>
        <v>6.1316724301767014</v>
      </c>
      <c r="Z46" s="563"/>
      <c r="AA46" s="617"/>
      <c r="AB46" s="532" t="s">
        <v>73</v>
      </c>
      <c r="AC46" s="533">
        <f>+'11| Voltage wise sales load'!O28</f>
        <v>133.57991267046668</v>
      </c>
      <c r="AD46" s="535">
        <f>+'11| Voltage wise sales load'!R27</f>
        <v>0.13700000000000001</v>
      </c>
      <c r="AE46" s="533">
        <f t="shared" si="53"/>
        <v>27.417633314699156</v>
      </c>
      <c r="AF46" s="537">
        <f t="shared" si="48"/>
        <v>160.99754598516583</v>
      </c>
      <c r="AG46" s="557">
        <f t="shared" si="49"/>
        <v>2.4653751296211143E-3</v>
      </c>
      <c r="AH46" s="537">
        <f>AG46*('9| all cost clasfc'!$K$18)</f>
        <v>81.086821480730521</v>
      </c>
      <c r="AI46" s="537">
        <f>+AG46/SUM(AG$41:AG$47)*'9| all cost clasfc'!$L$16+(AG46*'9| all cost clasfc'!$L$17)</f>
        <v>7.2388901799684851</v>
      </c>
      <c r="AJ46" s="538">
        <f t="shared" si="54"/>
        <v>88.325711660699</v>
      </c>
      <c r="AK46" s="395">
        <f t="shared" si="62"/>
        <v>21.205617654523678</v>
      </c>
      <c r="AL46" s="395">
        <f t="shared" si="50"/>
        <v>6.2120156601754779</v>
      </c>
    </row>
    <row r="47" spans="1:38" x14ac:dyDescent="0.2">
      <c r="A47" s="563"/>
      <c r="B47" s="618"/>
      <c r="C47" s="532" t="s">
        <v>188</v>
      </c>
      <c r="D47" s="533">
        <f>+'11| Voltage wise sales load'!E29</f>
        <v>80.04423484703878</v>
      </c>
      <c r="E47" s="535">
        <f>+'11| Voltage wise sales load'!H29</f>
        <v>0.13900000000000001</v>
      </c>
      <c r="F47" s="533">
        <f>+L47+M47</f>
        <v>16.548042733994485</v>
      </c>
      <c r="G47" s="536">
        <f t="shared" si="40"/>
        <v>96.592277581033272</v>
      </c>
      <c r="H47" s="557">
        <f t="shared" si="41"/>
        <v>1.6201472353147837E-3</v>
      </c>
      <c r="I47" s="537">
        <f>H47*('9| all cost clasfc'!$C$18)</f>
        <v>45.839690664042685</v>
      </c>
      <c r="J47" s="537">
        <f>+H47/SUM(H$41:H$47)*'9| all cost clasfc'!$D$16+(H47*'9| all cost clasfc'!$D$17)</f>
        <v>3.956462547261149</v>
      </c>
      <c r="K47" s="538">
        <f t="shared" si="51"/>
        <v>49.796153211303832</v>
      </c>
      <c r="L47" s="395">
        <f t="shared" si="42"/>
        <v>12.922356148360507</v>
      </c>
      <c r="M47" s="395">
        <f t="shared" si="43"/>
        <v>3.6256865856339795</v>
      </c>
      <c r="N47" s="618"/>
      <c r="O47" s="532" t="s">
        <v>188</v>
      </c>
      <c r="P47" s="533">
        <f>+'11| Voltage wise sales load'!J29</f>
        <v>80.04423484703878</v>
      </c>
      <c r="Q47" s="535">
        <f>+'11| Voltage wise sales load'!M28</f>
        <v>0.13800000000000001</v>
      </c>
      <c r="R47" s="533">
        <f t="shared" si="56"/>
        <v>16.488749042266793</v>
      </c>
      <c r="S47" s="537">
        <f t="shared" si="44"/>
        <v>96.532983889305569</v>
      </c>
      <c r="T47" s="557">
        <f t="shared" si="45"/>
        <v>1.54755075003278E-3</v>
      </c>
      <c r="U47" s="537">
        <f>T47*('9| all cost clasfc'!$G$18)</f>
        <v>48.2661600460332</v>
      </c>
      <c r="V47" s="537">
        <f>+T47/SUM(T$41:T$47)*'9| all cost clasfc'!$H$16+(T47*'9| all cost clasfc'!$H$17)</f>
        <v>4.3654232813355254</v>
      </c>
      <c r="W47" s="538">
        <f t="shared" si="61"/>
        <v>52.631583327368723</v>
      </c>
      <c r="X47" s="395">
        <f t="shared" si="52"/>
        <v>12.814506274815955</v>
      </c>
      <c r="Y47" s="395">
        <f t="shared" si="47"/>
        <v>3.6742427674508384</v>
      </c>
      <c r="Z47" s="563"/>
      <c r="AA47" s="618"/>
      <c r="AB47" s="532" t="s">
        <v>188</v>
      </c>
      <c r="AC47" s="533">
        <f>+'11| Voltage wise sales load'!O29</f>
        <v>80.04423484703878</v>
      </c>
      <c r="AD47" s="535">
        <f>+'11| Voltage wise sales load'!R28</f>
        <v>0.13700000000000001</v>
      </c>
      <c r="AE47" s="533">
        <f t="shared" si="53"/>
        <v>16.429292669218704</v>
      </c>
      <c r="AF47" s="537">
        <f t="shared" si="48"/>
        <v>96.473527516257491</v>
      </c>
      <c r="AG47" s="557">
        <f t="shared" si="49"/>
        <v>1.477310936325167E-3</v>
      </c>
      <c r="AH47" s="537">
        <f>AG47*('9| all cost clasfc'!$K$18)</f>
        <v>48.589136284399608</v>
      </c>
      <c r="AI47" s="537">
        <f>+AG47/SUM(AG$41:AG$47)*'9| all cost clasfc'!$L$16+(AG47*'9| all cost clasfc'!$L$17)</f>
        <v>4.3377137625979856</v>
      </c>
      <c r="AJ47" s="538">
        <f t="shared" si="54"/>
        <v>52.926850046997593</v>
      </c>
      <c r="AK47" s="395">
        <f t="shared" si="62"/>
        <v>12.706906343040913</v>
      </c>
      <c r="AL47" s="395">
        <f t="shared" si="50"/>
        <v>3.722386326177789</v>
      </c>
    </row>
    <row r="48" spans="1:38" x14ac:dyDescent="0.2">
      <c r="A48" s="563"/>
      <c r="B48" s="548"/>
      <c r="C48" s="544" t="s">
        <v>7</v>
      </c>
      <c r="D48" s="543">
        <f>SUM(D30:D47)</f>
        <v>51332.341397423079</v>
      </c>
      <c r="E48" s="549">
        <f>+E47</f>
        <v>0.13900000000000001</v>
      </c>
      <c r="F48" s="550">
        <f>+SUM(F30:F47)</f>
        <v>8287.1027343110491</v>
      </c>
      <c r="G48" s="543">
        <f t="shared" ref="G48:L48" si="63">SUM(G30:G47)</f>
        <v>59619.444131734141</v>
      </c>
      <c r="H48" s="558">
        <f t="shared" si="63"/>
        <v>0.99999999999999989</v>
      </c>
      <c r="I48" s="541">
        <f t="shared" si="63"/>
        <v>28293.533862147004</v>
      </c>
      <c r="J48" s="541">
        <f t="shared" si="63"/>
        <v>2305.2134191709065</v>
      </c>
      <c r="K48" s="541">
        <f t="shared" si="63"/>
        <v>30598.747281317912</v>
      </c>
      <c r="L48" s="395">
        <f t="shared" si="63"/>
        <v>6471.3933056764372</v>
      </c>
      <c r="M48" s="395">
        <f>+F49-L48</f>
        <v>1815.70942863461</v>
      </c>
      <c r="N48" s="548"/>
      <c r="O48" s="544" t="s">
        <v>7</v>
      </c>
      <c r="P48" s="564">
        <f>SUM(P30:P47)</f>
        <v>53769.75980323671</v>
      </c>
      <c r="Q48" s="551">
        <f>+Q47</f>
        <v>0.13800000000000001</v>
      </c>
      <c r="R48" s="564">
        <f>+P48/(1-Q48)-P48</f>
        <v>8608.151801446249</v>
      </c>
      <c r="S48" s="565">
        <f t="shared" ref="S48:X48" si="64">SUM(S30:S47)</f>
        <v>62377.911604682966</v>
      </c>
      <c r="T48" s="566">
        <f t="shared" si="64"/>
        <v>1</v>
      </c>
      <c r="U48" s="541">
        <f t="shared" si="64"/>
        <v>31188.741335307313</v>
      </c>
      <c r="V48" s="541">
        <f t="shared" si="64"/>
        <v>2642.611634433229</v>
      </c>
      <c r="W48" s="541">
        <f t="shared" si="64"/>
        <v>33831.352969740539</v>
      </c>
      <c r="X48" s="395">
        <f t="shared" si="64"/>
        <v>6689.9687169376948</v>
      </c>
      <c r="Y48" s="395">
        <f>+R49-X48</f>
        <v>1918.1830845085542</v>
      </c>
      <c r="AA48" s="548"/>
      <c r="AB48" s="544" t="s">
        <v>7</v>
      </c>
      <c r="AC48" s="564">
        <f>SUM(AC30:AC47)</f>
        <v>56356.892918989957</v>
      </c>
      <c r="AD48" s="551">
        <f>+'11| Voltage wise sales load'!R29</f>
        <v>0.13700000000000001</v>
      </c>
      <c r="AE48" s="564">
        <f>+AC48/(1-AD48)-AC48</f>
        <v>8946.5751215546043</v>
      </c>
      <c r="AF48" s="565">
        <f t="shared" ref="AF48:AK48" si="65">SUM(AF30:AF47)</f>
        <v>65303.468040544554</v>
      </c>
      <c r="AG48" s="566">
        <f t="shared" si="65"/>
        <v>1</v>
      </c>
      <c r="AH48" s="541">
        <f t="shared" si="65"/>
        <v>32890.256945681191</v>
      </c>
      <c r="AI48" s="541">
        <f t="shared" si="65"/>
        <v>2739.4336425724814</v>
      </c>
      <c r="AJ48" s="541">
        <f t="shared" si="65"/>
        <v>35629.690588253681</v>
      </c>
      <c r="AK48" s="395">
        <f t="shared" si="65"/>
        <v>6919.5487870008501</v>
      </c>
      <c r="AL48" s="395">
        <f>+AE49-AK48</f>
        <v>2027.0263345537542</v>
      </c>
    </row>
    <row r="49" spans="2:45" ht="13.5" hidden="1" thickBot="1" x14ac:dyDescent="0.25">
      <c r="B49" s="448"/>
      <c r="C49" s="448"/>
      <c r="D49" s="448"/>
      <c r="E49" s="448"/>
      <c r="F49" s="562">
        <f>+D48/(1-E48)-D48</f>
        <v>8287.1027343110472</v>
      </c>
      <c r="H49" s="553">
        <f>+D48+F49</f>
        <v>59619.444131734126</v>
      </c>
      <c r="I49" s="448"/>
      <c r="J49" s="406">
        <f>+'9| all cost clasfc'!C18+'9| all cost clasfc'!D18</f>
        <v>30598.747281317912</v>
      </c>
      <c r="L49" s="389"/>
      <c r="M49" s="389"/>
      <c r="N49" s="389"/>
      <c r="O49" s="138"/>
      <c r="Q49" s="390"/>
      <c r="R49" s="405">
        <f>+P48/(1-Q48)-P48</f>
        <v>8608.151801446249</v>
      </c>
      <c r="S49" s="395">
        <f>+P48+R49</f>
        <v>62377.911604682959</v>
      </c>
      <c r="T49" s="389"/>
      <c r="U49" s="389"/>
      <c r="V49" s="370">
        <f>+'9| all cost clasfc'!G18+'9| all cost clasfc'!H18</f>
        <v>33831.352969740547</v>
      </c>
      <c r="W49" s="370">
        <f>+'9| all cost clasfc'!G25+'9| all cost clasfc'!H25</f>
        <v>33831.352969740547</v>
      </c>
      <c r="AA49" s="389"/>
      <c r="AB49" s="138"/>
      <c r="AD49" s="390"/>
      <c r="AE49" s="405">
        <f>+AC48/(1-AD48)-AC48</f>
        <v>8946.5751215546043</v>
      </c>
      <c r="AF49" s="395">
        <f>+AC48+AE49</f>
        <v>65303.468040544562</v>
      </c>
      <c r="AG49" s="389"/>
      <c r="AH49" s="395">
        <f>+'9| all cost clasfc'!K25</f>
        <v>32890.256945681191</v>
      </c>
      <c r="AI49" s="395">
        <f>+'9| all cost clasfc'!L25</f>
        <v>2739.4336425724805</v>
      </c>
      <c r="AJ49" s="563">
        <f>+AH49+AI49</f>
        <v>35629.690588253674</v>
      </c>
    </row>
    <row r="50" spans="2:45" ht="15" customHeight="1" x14ac:dyDescent="0.2">
      <c r="B50" s="620" t="s">
        <v>179</v>
      </c>
      <c r="C50" s="620"/>
      <c r="D50" s="620"/>
      <c r="E50" s="620"/>
      <c r="F50" s="620"/>
      <c r="G50" s="620"/>
      <c r="H50" s="620"/>
      <c r="I50" s="620"/>
      <c r="J50" s="620"/>
      <c r="K50" s="620"/>
      <c r="L50" s="509"/>
      <c r="M50" s="509"/>
      <c r="N50" s="509"/>
      <c r="O50" s="509"/>
      <c r="Q50" s="390"/>
      <c r="R50" s="390"/>
      <c r="S50" s="389"/>
      <c r="T50" s="389"/>
      <c r="U50" s="389"/>
    </row>
    <row r="51" spans="2:45" ht="15" customHeight="1" x14ac:dyDescent="0.2">
      <c r="B51" s="620"/>
      <c r="C51" s="620"/>
      <c r="D51" s="620"/>
      <c r="E51" s="620"/>
      <c r="F51" s="620"/>
      <c r="G51" s="620"/>
      <c r="H51" s="620"/>
      <c r="I51" s="620"/>
      <c r="J51" s="620"/>
      <c r="K51" s="620"/>
      <c r="L51" s="509"/>
      <c r="M51" s="509"/>
      <c r="N51" s="509"/>
      <c r="O51" s="509"/>
      <c r="Q51" s="390"/>
      <c r="R51" s="390"/>
      <c r="S51" s="389"/>
      <c r="T51" s="389"/>
      <c r="U51" s="389"/>
    </row>
    <row r="52" spans="2:45" ht="8.25" customHeight="1" x14ac:dyDescent="0.2">
      <c r="B52" s="620"/>
      <c r="C52" s="620"/>
      <c r="D52" s="620"/>
      <c r="E52" s="620"/>
      <c r="F52" s="620"/>
      <c r="G52" s="620"/>
      <c r="H52" s="620"/>
      <c r="I52" s="620"/>
      <c r="J52" s="620"/>
      <c r="K52" s="620"/>
      <c r="L52" s="509"/>
      <c r="M52" s="509"/>
      <c r="N52" s="509"/>
      <c r="O52" s="509"/>
      <c r="Q52" s="390"/>
      <c r="R52" s="390"/>
      <c r="S52" s="389"/>
      <c r="T52" s="389"/>
      <c r="U52" s="389"/>
      <c r="AS52" s="229"/>
    </row>
    <row r="53" spans="2:45" ht="8.25" hidden="1" customHeight="1" x14ac:dyDescent="0.2">
      <c r="B53" s="559"/>
      <c r="C53" s="559"/>
      <c r="D53" s="559"/>
      <c r="E53" s="559"/>
      <c r="F53" s="559"/>
      <c r="G53" s="559"/>
      <c r="H53" s="559"/>
      <c r="I53" s="559"/>
      <c r="J53" s="559"/>
      <c r="K53" s="559"/>
      <c r="L53" s="509"/>
      <c r="M53" s="509"/>
      <c r="N53" s="509"/>
      <c r="O53" s="509"/>
      <c r="Q53" s="390"/>
      <c r="R53" s="390"/>
      <c r="S53" s="389"/>
      <c r="T53" s="389"/>
      <c r="U53" s="389"/>
      <c r="AS53" s="229"/>
    </row>
    <row r="54" spans="2:45" ht="8.25" hidden="1" customHeight="1" x14ac:dyDescent="0.2">
      <c r="B54" s="559"/>
      <c r="C54" s="559"/>
      <c r="D54" s="559"/>
      <c r="E54" s="559"/>
      <c r="F54" s="559"/>
      <c r="G54" s="559"/>
      <c r="H54" s="559"/>
      <c r="I54" s="559"/>
      <c r="J54" s="559"/>
      <c r="K54" s="559"/>
      <c r="L54" s="509"/>
      <c r="M54" s="509"/>
      <c r="N54" s="509"/>
      <c r="O54" s="509"/>
      <c r="Q54" s="390"/>
      <c r="R54" s="390"/>
      <c r="S54" s="389"/>
      <c r="T54" s="389"/>
      <c r="U54" s="389"/>
      <c r="AS54" s="229"/>
    </row>
    <row r="55" spans="2:45" ht="8.25" hidden="1" customHeight="1" x14ac:dyDescent="0.2">
      <c r="B55" s="559"/>
      <c r="C55" s="559"/>
      <c r="D55" s="559"/>
      <c r="E55" s="559"/>
      <c r="F55" s="559"/>
      <c r="G55" s="559"/>
      <c r="H55" s="559"/>
      <c r="I55" s="559"/>
      <c r="J55" s="559"/>
      <c r="K55" s="559"/>
      <c r="L55" s="509"/>
      <c r="M55" s="509"/>
      <c r="N55" s="509"/>
      <c r="O55" s="509"/>
      <c r="Q55" s="390"/>
      <c r="R55" s="390"/>
      <c r="S55" s="389"/>
      <c r="T55" s="389"/>
      <c r="U55" s="389"/>
      <c r="AS55" s="229"/>
    </row>
    <row r="56" spans="2:45" ht="8.25" customHeight="1" x14ac:dyDescent="0.2">
      <c r="B56" s="559"/>
      <c r="C56" s="559"/>
      <c r="D56" s="559"/>
      <c r="E56" s="559"/>
      <c r="F56" s="559"/>
      <c r="G56" s="559"/>
      <c r="H56" s="559"/>
      <c r="I56" s="559"/>
      <c r="J56" s="559"/>
      <c r="K56" s="559"/>
      <c r="L56" s="509"/>
      <c r="M56" s="509"/>
      <c r="N56" s="509"/>
      <c r="O56" s="509"/>
      <c r="Q56" s="390"/>
      <c r="R56" s="390"/>
      <c r="S56" s="389"/>
      <c r="T56" s="389"/>
      <c r="U56" s="389"/>
      <c r="AS56" s="229"/>
    </row>
    <row r="57" spans="2:45" ht="14.25" customHeight="1" x14ac:dyDescent="0.2">
      <c r="B57" s="559"/>
      <c r="C57" s="559"/>
      <c r="D57" s="559"/>
      <c r="E57" s="559"/>
      <c r="F57" s="559"/>
      <c r="G57" s="559"/>
      <c r="H57" s="559"/>
      <c r="I57" s="559"/>
      <c r="J57" s="559"/>
      <c r="K57" s="559"/>
    </row>
    <row r="58" spans="2:45" ht="15" customHeight="1" x14ac:dyDescent="0.2">
      <c r="B58" s="605" t="s">
        <v>189</v>
      </c>
      <c r="C58" s="605" t="s">
        <v>186</v>
      </c>
      <c r="D58" s="605" t="s">
        <v>322</v>
      </c>
      <c r="E58" s="605"/>
      <c r="F58" s="605" t="s">
        <v>195</v>
      </c>
      <c r="G58" s="605"/>
      <c r="H58" s="605"/>
      <c r="I58" s="606" t="s">
        <v>334</v>
      </c>
      <c r="J58" s="606" t="s">
        <v>192</v>
      </c>
      <c r="K58" s="606"/>
      <c r="N58" s="605" t="s">
        <v>189</v>
      </c>
      <c r="O58" s="605" t="s">
        <v>186</v>
      </c>
      <c r="P58" s="605" t="s">
        <v>322</v>
      </c>
      <c r="Q58" s="605"/>
      <c r="R58" s="605" t="s">
        <v>195</v>
      </c>
      <c r="S58" s="605"/>
      <c r="T58" s="605"/>
      <c r="U58" s="606" t="s">
        <v>334</v>
      </c>
      <c r="V58" s="606" t="s">
        <v>192</v>
      </c>
      <c r="W58" s="606"/>
      <c r="AA58" s="605" t="s">
        <v>189</v>
      </c>
      <c r="AB58" s="605" t="s">
        <v>186</v>
      </c>
      <c r="AC58" s="605" t="s">
        <v>322</v>
      </c>
      <c r="AD58" s="605"/>
      <c r="AE58" s="605" t="s">
        <v>195</v>
      </c>
      <c r="AF58" s="605"/>
      <c r="AG58" s="605"/>
      <c r="AH58" s="606" t="s">
        <v>334</v>
      </c>
      <c r="AI58" s="606" t="s">
        <v>192</v>
      </c>
      <c r="AJ58" s="606"/>
    </row>
    <row r="59" spans="2:45" ht="28.5" customHeight="1" x14ac:dyDescent="0.2">
      <c r="B59" s="605"/>
      <c r="C59" s="605"/>
      <c r="D59" s="447" t="s">
        <v>33</v>
      </c>
      <c r="E59" s="447" t="s">
        <v>347</v>
      </c>
      <c r="F59" s="447" t="s">
        <v>33</v>
      </c>
      <c r="G59" s="447" t="s">
        <v>347</v>
      </c>
      <c r="H59" s="447" t="s">
        <v>7</v>
      </c>
      <c r="I59" s="606"/>
      <c r="J59" s="446" t="s">
        <v>193</v>
      </c>
      <c r="K59" s="446" t="s">
        <v>208</v>
      </c>
      <c r="N59" s="605"/>
      <c r="O59" s="605"/>
      <c r="P59" s="447" t="s">
        <v>33</v>
      </c>
      <c r="Q59" s="447" t="s">
        <v>347</v>
      </c>
      <c r="R59" s="447" t="s">
        <v>33</v>
      </c>
      <c r="S59" s="447" t="s">
        <v>347</v>
      </c>
      <c r="T59" s="447" t="s">
        <v>7</v>
      </c>
      <c r="U59" s="606"/>
      <c r="V59" s="446" t="s">
        <v>193</v>
      </c>
      <c r="W59" s="446" t="s">
        <v>208</v>
      </c>
      <c r="AA59" s="605"/>
      <c r="AB59" s="605"/>
      <c r="AC59" s="447" t="s">
        <v>33</v>
      </c>
      <c r="AD59" s="447" t="s">
        <v>347</v>
      </c>
      <c r="AE59" s="447" t="s">
        <v>33</v>
      </c>
      <c r="AF59" s="447" t="s">
        <v>347</v>
      </c>
      <c r="AG59" s="447" t="s">
        <v>7</v>
      </c>
      <c r="AH59" s="606"/>
      <c r="AI59" s="446" t="s">
        <v>193</v>
      </c>
      <c r="AJ59" s="446" t="s">
        <v>208</v>
      </c>
    </row>
    <row r="60" spans="2:45" ht="13.5" x14ac:dyDescent="0.2">
      <c r="B60" s="447" t="s">
        <v>181</v>
      </c>
      <c r="C60" s="413" t="s">
        <v>180</v>
      </c>
      <c r="D60" s="413" t="s">
        <v>182</v>
      </c>
      <c r="E60" s="413" t="s">
        <v>142</v>
      </c>
      <c r="F60" s="413" t="s">
        <v>183</v>
      </c>
      <c r="G60" s="413" t="s">
        <v>184</v>
      </c>
      <c r="H60" s="413" t="s">
        <v>190</v>
      </c>
      <c r="I60" s="414" t="s">
        <v>185</v>
      </c>
      <c r="J60" s="414" t="s">
        <v>191</v>
      </c>
      <c r="K60" s="414" t="s">
        <v>194</v>
      </c>
      <c r="N60" s="447" t="s">
        <v>181</v>
      </c>
      <c r="O60" s="413" t="s">
        <v>180</v>
      </c>
      <c r="P60" s="413" t="s">
        <v>182</v>
      </c>
      <c r="Q60" s="413" t="s">
        <v>142</v>
      </c>
      <c r="R60" s="413" t="s">
        <v>183</v>
      </c>
      <c r="S60" s="413" t="s">
        <v>184</v>
      </c>
      <c r="T60" s="413" t="s">
        <v>190</v>
      </c>
      <c r="U60" s="414" t="s">
        <v>185</v>
      </c>
      <c r="V60" s="414" t="s">
        <v>191</v>
      </c>
      <c r="W60" s="414" t="s">
        <v>194</v>
      </c>
      <c r="AA60" s="447" t="s">
        <v>181</v>
      </c>
      <c r="AB60" s="413" t="s">
        <v>180</v>
      </c>
      <c r="AC60" s="413" t="s">
        <v>182</v>
      </c>
      <c r="AD60" s="413" t="s">
        <v>142</v>
      </c>
      <c r="AE60" s="413" t="s">
        <v>183</v>
      </c>
      <c r="AF60" s="413" t="s">
        <v>184</v>
      </c>
      <c r="AG60" s="413" t="s">
        <v>190</v>
      </c>
      <c r="AH60" s="414" t="s">
        <v>185</v>
      </c>
      <c r="AI60" s="414" t="s">
        <v>191</v>
      </c>
      <c r="AJ60" s="414" t="s">
        <v>194</v>
      </c>
    </row>
    <row r="61" spans="2:45" s="421" customFormat="1" x14ac:dyDescent="0.2">
      <c r="B61" s="607" t="s">
        <v>255</v>
      </c>
      <c r="C61" s="511" t="s">
        <v>55</v>
      </c>
      <c r="D61" s="512">
        <f>K6</f>
        <v>5.4270338687874338</v>
      </c>
      <c r="E61" s="512">
        <f>+K30</f>
        <v>240.62995808890025</v>
      </c>
      <c r="F61" s="512">
        <f t="shared" ref="F61:F66" si="66">IF($D30=0,0,D61*10/$D30)</f>
        <v>0.1147721137120714</v>
      </c>
      <c r="G61" s="515">
        <f t="shared" ref="G61:G66" si="67">IF(D30=0,0,E61*10/$D30)</f>
        <v>5.088895625131018</v>
      </c>
      <c r="H61" s="516">
        <f t="shared" ref="H61:H76" si="68">G61+F61</f>
        <v>5.2036677388430892</v>
      </c>
      <c r="I61" s="516">
        <v>5.34</v>
      </c>
      <c r="J61" s="516">
        <f>+H61-I61</f>
        <v>-0.13633226115691066</v>
      </c>
      <c r="K61" s="517">
        <f t="shared" ref="K61:K78" si="69">J61/H61</f>
        <v>-2.6199263288708911E-2</v>
      </c>
      <c r="L61" s="229">
        <f>+H61/$H$79</f>
        <v>0.73878128317184266</v>
      </c>
      <c r="M61" s="25"/>
      <c r="N61" s="607" t="s">
        <v>255</v>
      </c>
      <c r="O61" s="511" t="s">
        <v>55</v>
      </c>
      <c r="P61" s="512">
        <f>W6</f>
        <v>6.1556038411495049</v>
      </c>
      <c r="Q61" s="512">
        <f>+W30</f>
        <v>273.13038188798254</v>
      </c>
      <c r="R61" s="512">
        <f t="shared" ref="R61:R66" si="70">IF($D30=0,0,P61*10/$D30)</f>
        <v>0.13018007278084787</v>
      </c>
      <c r="S61" s="515">
        <f>+Q61/P30*10</f>
        <v>5.3781837915087252</v>
      </c>
      <c r="T61" s="516">
        <f t="shared" ref="T61:T76" si="71">S61+R61</f>
        <v>5.5083638642895734</v>
      </c>
      <c r="U61" s="516">
        <v>5.34</v>
      </c>
      <c r="V61" s="516">
        <f>+T61-U61</f>
        <v>0.16836386428957351</v>
      </c>
      <c r="W61" s="517">
        <f t="shared" ref="W61:W78" si="72">V61/T61</f>
        <v>3.056513121456398E-2</v>
      </c>
      <c r="X61" s="229">
        <f>+T61/$H$79</f>
        <v>0.78203996259415509</v>
      </c>
      <c r="Y61" s="25"/>
      <c r="AA61" s="607" t="s">
        <v>255</v>
      </c>
      <c r="AB61" s="511" t="s">
        <v>55</v>
      </c>
      <c r="AC61" s="512">
        <f>AJ6</f>
        <v>6.1727060725883156</v>
      </c>
      <c r="AD61" s="512">
        <f>+AJ30</f>
        <v>295.30749125029331</v>
      </c>
      <c r="AE61" s="512">
        <f t="shared" ref="AE61:AE66" si="73">IF($D30=0,0,AC61*10/$D30)</f>
        <v>0.13054175455746517</v>
      </c>
      <c r="AF61" s="515">
        <f>+AD61/AC30*10</f>
        <v>5.4139795318030783</v>
      </c>
      <c r="AG61" s="516">
        <f t="shared" ref="AG61:AG76" si="74">AF61+AE61</f>
        <v>5.5445212863605438</v>
      </c>
      <c r="AH61" s="516">
        <v>5.34</v>
      </c>
      <c r="AI61" s="516">
        <f>+AG61-AH61</f>
        <v>0.2045212863605439</v>
      </c>
      <c r="AJ61" s="517">
        <f t="shared" ref="AJ61:AJ78" si="75">AI61/AG61</f>
        <v>3.6887095530440804E-2</v>
      </c>
    </row>
    <row r="62" spans="2:45" x14ac:dyDescent="0.2">
      <c r="B62" s="608"/>
      <c r="C62" s="511" t="s">
        <v>57</v>
      </c>
      <c r="D62" s="512">
        <f t="shared" ref="D62:D78" si="76">K7</f>
        <v>0.22593192242908566</v>
      </c>
      <c r="E62" s="512">
        <f t="shared" ref="E62:E78" si="77">+K31</f>
        <v>28.117137737380794</v>
      </c>
      <c r="F62" s="512">
        <f t="shared" si="66"/>
        <v>4.0891216679508187E-2</v>
      </c>
      <c r="G62" s="515">
        <f t="shared" si="67"/>
        <v>5.0888956251310189</v>
      </c>
      <c r="H62" s="516">
        <f t="shared" si="68"/>
        <v>5.1297868418105272</v>
      </c>
      <c r="I62" s="516">
        <v>5.32</v>
      </c>
      <c r="J62" s="516">
        <f t="shared" ref="J62:J78" si="78">+H62-I62</f>
        <v>-0.19021315818947304</v>
      </c>
      <c r="K62" s="517">
        <f t="shared" si="69"/>
        <v>-3.7080129068742834E-2</v>
      </c>
      <c r="L62" s="229">
        <f t="shared" ref="L62:L79" si="79">+H62/$H$79</f>
        <v>0.72829217690086123</v>
      </c>
      <c r="N62" s="608"/>
      <c r="O62" s="511" t="s">
        <v>57</v>
      </c>
      <c r="P62" s="512">
        <f t="shared" ref="P62:P78" si="80">W7</f>
        <v>0.25626289482757686</v>
      </c>
      <c r="Q62" s="512">
        <f t="shared" ref="Q62:Q78" si="81">+W31</f>
        <v>29.715511101469374</v>
      </c>
      <c r="R62" s="512">
        <f t="shared" si="70"/>
        <v>4.6380792261002987E-2</v>
      </c>
      <c r="S62" s="515">
        <f t="shared" ref="S62:S79" si="82">+Q62/P31*10</f>
        <v>5.3781837915087261</v>
      </c>
      <c r="T62" s="516">
        <f t="shared" si="71"/>
        <v>5.4245645837697287</v>
      </c>
      <c r="U62" s="516">
        <v>5.32</v>
      </c>
      <c r="V62" s="516">
        <f t="shared" ref="V62:V78" si="83">+T62-U62</f>
        <v>0.10456458376972844</v>
      </c>
      <c r="W62" s="517">
        <f t="shared" si="72"/>
        <v>1.9276124775541463E-2</v>
      </c>
      <c r="X62" s="229">
        <f t="shared" ref="X62:X79" si="84">+T62/$H$79</f>
        <v>0.77014271182827665</v>
      </c>
      <c r="AA62" s="608"/>
      <c r="AB62" s="511" t="s">
        <v>57</v>
      </c>
      <c r="AC62" s="512">
        <f t="shared" ref="AC62:AC78" si="85">AJ7</f>
        <v>0.25697487491102916</v>
      </c>
      <c r="AD62" s="512">
        <f t="shared" ref="AD62:AD78" si="86">+AJ31</f>
        <v>29.913289526182474</v>
      </c>
      <c r="AE62" s="512">
        <f t="shared" si="73"/>
        <v>4.6509652899866805E-2</v>
      </c>
      <c r="AF62" s="515">
        <f t="shared" ref="AF62:AF79" si="87">+AD62/AC31*10</f>
        <v>5.4139795318030774</v>
      </c>
      <c r="AG62" s="516">
        <f t="shared" si="74"/>
        <v>5.4604891847029444</v>
      </c>
      <c r="AH62" s="516">
        <v>5.32</v>
      </c>
      <c r="AI62" s="516">
        <f t="shared" ref="AI62:AI78" si="88">+AG62-AH62</f>
        <v>0.14048918470294414</v>
      </c>
      <c r="AJ62" s="517">
        <f t="shared" si="75"/>
        <v>2.5728314799434378E-2</v>
      </c>
    </row>
    <row r="63" spans="2:45" x14ac:dyDescent="0.2">
      <c r="B63" s="609"/>
      <c r="C63" s="511" t="s">
        <v>188</v>
      </c>
      <c r="D63" s="512">
        <f t="shared" si="76"/>
        <v>0.92697024314425258</v>
      </c>
      <c r="E63" s="512">
        <f t="shared" si="77"/>
        <v>52.296800114892875</v>
      </c>
      <c r="F63" s="512">
        <f t="shared" si="66"/>
        <v>9.0201595596669432E-2</v>
      </c>
      <c r="G63" s="515">
        <f t="shared" si="67"/>
        <v>5.0888956251310189</v>
      </c>
      <c r="H63" s="516">
        <f t="shared" si="68"/>
        <v>5.1790972207276882</v>
      </c>
      <c r="I63" s="516">
        <v>5.29</v>
      </c>
      <c r="J63" s="516">
        <f t="shared" si="78"/>
        <v>-0.11090277927231185</v>
      </c>
      <c r="K63" s="517">
        <f t="shared" si="69"/>
        <v>-2.1413534935868509E-2</v>
      </c>
      <c r="L63" s="229">
        <f t="shared" si="79"/>
        <v>0.73529292845503513</v>
      </c>
      <c r="N63" s="609"/>
      <c r="O63" s="511" t="s">
        <v>188</v>
      </c>
      <c r="P63" s="512">
        <f t="shared" si="80"/>
        <v>1.0514144056014454</v>
      </c>
      <c r="Q63" s="512">
        <f t="shared" si="81"/>
        <v>55.269713400429026</v>
      </c>
      <c r="R63" s="512">
        <f t="shared" si="70"/>
        <v>0.10231100482458046</v>
      </c>
      <c r="S63" s="515">
        <f t="shared" si="82"/>
        <v>5.3781837915087252</v>
      </c>
      <c r="T63" s="516">
        <f t="shared" si="71"/>
        <v>5.4804947963333053</v>
      </c>
      <c r="U63" s="516">
        <v>5.29</v>
      </c>
      <c r="V63" s="516">
        <f t="shared" si="83"/>
        <v>0.19049479633330524</v>
      </c>
      <c r="W63" s="517">
        <f t="shared" si="72"/>
        <v>3.4758685741432455E-2</v>
      </c>
      <c r="X63" s="229">
        <f t="shared" si="84"/>
        <v>0.77808330225017386</v>
      </c>
      <c r="AA63" s="609"/>
      <c r="AB63" s="511" t="s">
        <v>188</v>
      </c>
      <c r="AC63" s="512">
        <f t="shared" si="85"/>
        <v>1.0543355702778483</v>
      </c>
      <c r="AD63" s="512">
        <f t="shared" si="86"/>
        <v>55.637573701177516</v>
      </c>
      <c r="AE63" s="512">
        <f t="shared" si="73"/>
        <v>0.1025952574386864</v>
      </c>
      <c r="AF63" s="515">
        <f t="shared" si="87"/>
        <v>5.4139795318030774</v>
      </c>
      <c r="AG63" s="516">
        <f t="shared" si="74"/>
        <v>5.5165747892417638</v>
      </c>
      <c r="AH63" s="516">
        <v>5.29</v>
      </c>
      <c r="AI63" s="516">
        <f t="shared" si="88"/>
        <v>0.22657478924176377</v>
      </c>
      <c r="AJ63" s="517">
        <f t="shared" si="75"/>
        <v>4.1071642803360918E-2</v>
      </c>
    </row>
    <row r="64" spans="2:45" x14ac:dyDescent="0.2">
      <c r="B64" s="610" t="s">
        <v>256</v>
      </c>
      <c r="C64" s="518" t="s">
        <v>55</v>
      </c>
      <c r="D64" s="519">
        <f t="shared" si="76"/>
        <v>455.74388409805925</v>
      </c>
      <c r="E64" s="519">
        <f t="shared" si="77"/>
        <v>3276.7478318998865</v>
      </c>
      <c r="F64" s="519">
        <f t="shared" si="66"/>
        <v>0.74127813412532462</v>
      </c>
      <c r="G64" s="522">
        <f t="shared" si="67"/>
        <v>5.3297073281345977</v>
      </c>
      <c r="H64" s="523">
        <f t="shared" si="68"/>
        <v>6.0709854622599222</v>
      </c>
      <c r="I64" s="523">
        <v>6.22</v>
      </c>
      <c r="J64" s="523">
        <f t="shared" si="78"/>
        <v>-0.14901453774007756</v>
      </c>
      <c r="K64" s="524">
        <f t="shared" si="69"/>
        <v>-2.4545362308379989E-2</v>
      </c>
      <c r="L64" s="229">
        <f t="shared" si="79"/>
        <v>0.8619171428733744</v>
      </c>
      <c r="N64" s="610" t="s">
        <v>256</v>
      </c>
      <c r="O64" s="518" t="s">
        <v>55</v>
      </c>
      <c r="P64" s="519">
        <f t="shared" si="80"/>
        <v>563.20499950245483</v>
      </c>
      <c r="Q64" s="519">
        <f t="shared" si="81"/>
        <v>3715.4380925105738</v>
      </c>
      <c r="R64" s="519">
        <f t="shared" si="70"/>
        <v>0.91606616287889753</v>
      </c>
      <c r="S64" s="522">
        <f t="shared" si="82"/>
        <v>5.626808687599274</v>
      </c>
      <c r="T64" s="523">
        <f t="shared" si="71"/>
        <v>6.5428748504781717</v>
      </c>
      <c r="U64" s="523">
        <v>6.22</v>
      </c>
      <c r="V64" s="523">
        <f t="shared" si="83"/>
        <v>0.32287485047817199</v>
      </c>
      <c r="W64" s="524">
        <f t="shared" si="72"/>
        <v>4.9347551016442781E-2</v>
      </c>
      <c r="X64" s="229">
        <f t="shared" si="84"/>
        <v>0.92891278234142438</v>
      </c>
      <c r="AA64" s="610" t="s">
        <v>256</v>
      </c>
      <c r="AB64" s="518" t="s">
        <v>55</v>
      </c>
      <c r="AC64" s="519">
        <f t="shared" si="85"/>
        <v>585.80224509985214</v>
      </c>
      <c r="AD64" s="519">
        <f t="shared" si="86"/>
        <v>4014.4531379679602</v>
      </c>
      <c r="AE64" s="519">
        <f t="shared" si="73"/>
        <v>0.95282111371265621</v>
      </c>
      <c r="AF64" s="522">
        <f t="shared" si="87"/>
        <v>5.6605030715209814</v>
      </c>
      <c r="AG64" s="523">
        <f t="shared" si="74"/>
        <v>6.6133241852336377</v>
      </c>
      <c r="AH64" s="523">
        <v>6.22</v>
      </c>
      <c r="AI64" s="523">
        <f t="shared" si="88"/>
        <v>0.39332418523363799</v>
      </c>
      <c r="AJ64" s="524">
        <f t="shared" si="75"/>
        <v>5.9474505440374463E-2</v>
      </c>
    </row>
    <row r="65" spans="2:36" x14ac:dyDescent="0.2">
      <c r="B65" s="611"/>
      <c r="C65" s="518" t="s">
        <v>285</v>
      </c>
      <c r="D65" s="519">
        <f t="shared" si="76"/>
        <v>0.8226602202001938</v>
      </c>
      <c r="E65" s="519">
        <f t="shared" si="77"/>
        <v>2.0829634309651444</v>
      </c>
      <c r="F65" s="519">
        <f t="shared" si="66"/>
        <v>2.1049520788438483</v>
      </c>
      <c r="G65" s="522">
        <f t="shared" si="67"/>
        <v>5.3297073281345977</v>
      </c>
      <c r="H65" s="523">
        <f t="shared" si="68"/>
        <v>7.4346594069784455</v>
      </c>
      <c r="I65" s="523">
        <v>6.01</v>
      </c>
      <c r="J65" s="523">
        <f t="shared" si="78"/>
        <v>1.4246594069784457</v>
      </c>
      <c r="K65" s="524">
        <f t="shared" si="69"/>
        <v>0.19162403130951874</v>
      </c>
      <c r="L65" s="229">
        <f t="shared" si="79"/>
        <v>1.0555222762655274</v>
      </c>
      <c r="N65" s="611"/>
      <c r="O65" s="518" t="s">
        <v>285</v>
      </c>
      <c r="P65" s="519">
        <f t="shared" si="80"/>
        <v>0.97921722857848525</v>
      </c>
      <c r="Q65" s="519">
        <f t="shared" si="81"/>
        <v>2.263799812147655</v>
      </c>
      <c r="R65" s="519">
        <f t="shared" si="70"/>
        <v>2.5055366606086791</v>
      </c>
      <c r="S65" s="522">
        <f t="shared" si="82"/>
        <v>5.6268086875992731</v>
      </c>
      <c r="T65" s="523">
        <f t="shared" si="71"/>
        <v>8.1323453482079522</v>
      </c>
      <c r="U65" s="523">
        <v>6.01</v>
      </c>
      <c r="V65" s="523">
        <f t="shared" si="83"/>
        <v>2.1223453482079524</v>
      </c>
      <c r="W65" s="524">
        <f t="shared" si="72"/>
        <v>0.26097580185470526</v>
      </c>
      <c r="X65" s="229">
        <f t="shared" si="84"/>
        <v>1.1545749715529257</v>
      </c>
      <c r="AA65" s="611"/>
      <c r="AB65" s="518" t="s">
        <v>285</v>
      </c>
      <c r="AC65" s="519">
        <f t="shared" si="85"/>
        <v>0.98179515113066551</v>
      </c>
      <c r="AD65" s="519">
        <f t="shared" si="86"/>
        <v>2.3443825846205266</v>
      </c>
      <c r="AE65" s="519">
        <f t="shared" si="73"/>
        <v>2.5121328266831604</v>
      </c>
      <c r="AF65" s="522">
        <f t="shared" si="87"/>
        <v>5.6605030715209814</v>
      </c>
      <c r="AG65" s="523">
        <f t="shared" si="74"/>
        <v>8.1726358982041418</v>
      </c>
      <c r="AH65" s="523">
        <v>6.01</v>
      </c>
      <c r="AI65" s="523">
        <f t="shared" si="88"/>
        <v>2.162635898204142</v>
      </c>
      <c r="AJ65" s="524">
        <f t="shared" si="75"/>
        <v>0.26461914187066138</v>
      </c>
    </row>
    <row r="66" spans="2:36" x14ac:dyDescent="0.2">
      <c r="B66" s="611"/>
      <c r="C66" s="518" t="s">
        <v>188</v>
      </c>
      <c r="D66" s="519">
        <f t="shared" si="76"/>
        <v>17.629356068566437</v>
      </c>
      <c r="E66" s="519">
        <f t="shared" si="77"/>
        <v>109.45743230840212</v>
      </c>
      <c r="F66" s="519">
        <f t="shared" si="66"/>
        <v>0.85840957756251179</v>
      </c>
      <c r="G66" s="522">
        <f t="shared" si="67"/>
        <v>5.3297073281345986</v>
      </c>
      <c r="H66" s="523">
        <f t="shared" si="68"/>
        <v>6.1881169056971101</v>
      </c>
      <c r="I66" s="523">
        <v>5.87</v>
      </c>
      <c r="J66" s="523">
        <f t="shared" si="78"/>
        <v>0.31811690569711004</v>
      </c>
      <c r="K66" s="524">
        <f t="shared" si="69"/>
        <v>5.1407707796249723E-2</v>
      </c>
      <c r="L66" s="229">
        <f t="shared" si="79"/>
        <v>0.87854666697545225</v>
      </c>
      <c r="N66" s="611"/>
      <c r="O66" s="518" t="s">
        <v>188</v>
      </c>
      <c r="P66" s="519">
        <f t="shared" si="80"/>
        <v>20.984324715353313</v>
      </c>
      <c r="Q66" s="519">
        <f t="shared" si="81"/>
        <v>115.55907165558952</v>
      </c>
      <c r="R66" s="519">
        <f t="shared" si="70"/>
        <v>1.0217698958647095</v>
      </c>
      <c r="S66" s="522">
        <f t="shared" si="82"/>
        <v>5.6268086875992749</v>
      </c>
      <c r="T66" s="523">
        <f t="shared" si="71"/>
        <v>6.6485785834639843</v>
      </c>
      <c r="U66" s="523">
        <v>5.87</v>
      </c>
      <c r="V66" s="523">
        <f t="shared" si="83"/>
        <v>0.77857858346398423</v>
      </c>
      <c r="W66" s="524">
        <f t="shared" si="72"/>
        <v>0.11710451695651554</v>
      </c>
      <c r="X66" s="229">
        <f t="shared" si="84"/>
        <v>0.94391987799213062</v>
      </c>
      <c r="AA66" s="611"/>
      <c r="AB66" s="518" t="s">
        <v>188</v>
      </c>
      <c r="AC66" s="519">
        <f t="shared" si="85"/>
        <v>21.039568804557621</v>
      </c>
      <c r="AD66" s="519">
        <f t="shared" si="86"/>
        <v>116.25106101264383</v>
      </c>
      <c r="AE66" s="519">
        <f t="shared" si="73"/>
        <v>1.0244598441017441</v>
      </c>
      <c r="AF66" s="522">
        <f t="shared" si="87"/>
        <v>5.6605030715209814</v>
      </c>
      <c r="AG66" s="523">
        <f t="shared" si="74"/>
        <v>6.6849629156227257</v>
      </c>
      <c r="AH66" s="523">
        <v>5.87</v>
      </c>
      <c r="AI66" s="523">
        <f t="shared" si="88"/>
        <v>0.8149629156227256</v>
      </c>
      <c r="AJ66" s="524">
        <f t="shared" si="75"/>
        <v>0.12190986336186865</v>
      </c>
    </row>
    <row r="67" spans="2:36" x14ac:dyDescent="0.2">
      <c r="B67" s="612"/>
      <c r="C67" s="518" t="s">
        <v>38</v>
      </c>
      <c r="D67" s="519">
        <f t="shared" si="76"/>
        <v>0.56946421894101928</v>
      </c>
      <c r="E67" s="519">
        <f t="shared" si="77"/>
        <v>2.3957034439965015</v>
      </c>
      <c r="F67" s="519">
        <f t="shared" ref="F67:F72" si="89">IF($D36=0,0,D67*10/$D36)</f>
        <v>1.2668836906363052</v>
      </c>
      <c r="G67" s="522">
        <f t="shared" ref="G67:G79" si="90">IF(D36=0,0,E67*10/$D36)</f>
        <v>5.3297073281345968</v>
      </c>
      <c r="H67" s="523">
        <f t="shared" si="68"/>
        <v>6.5965910187709023</v>
      </c>
      <c r="I67" s="523">
        <v>5.42</v>
      </c>
      <c r="J67" s="523">
        <f t="shared" si="78"/>
        <v>1.1765910187709023</v>
      </c>
      <c r="K67" s="524">
        <f t="shared" si="69"/>
        <v>0.178363493419989</v>
      </c>
      <c r="L67" s="229">
        <f t="shared" si="79"/>
        <v>0.93653903784620052</v>
      </c>
      <c r="N67" s="612"/>
      <c r="O67" s="518" t="s">
        <v>38</v>
      </c>
      <c r="P67" s="519">
        <f t="shared" si="80"/>
        <v>0.6778365606523894</v>
      </c>
      <c r="Q67" s="519">
        <f t="shared" si="81"/>
        <v>2.6806792062479334</v>
      </c>
      <c r="R67" s="519">
        <f t="shared" ref="R67" si="91">IF($D36=0,0,P67*10/$D36)</f>
        <v>1.5079790003390199</v>
      </c>
      <c r="S67" s="522">
        <f t="shared" si="82"/>
        <v>5.626808687599274</v>
      </c>
      <c r="T67" s="523">
        <f t="shared" si="71"/>
        <v>7.1347876879382941</v>
      </c>
      <c r="U67" s="523">
        <v>5.42</v>
      </c>
      <c r="V67" s="523">
        <f t="shared" si="83"/>
        <v>1.7147876879382942</v>
      </c>
      <c r="W67" s="524">
        <f t="shared" si="72"/>
        <v>0.2403417961318213</v>
      </c>
      <c r="X67" s="229">
        <f t="shared" si="84"/>
        <v>1.0129485331870187</v>
      </c>
      <c r="AA67" s="612"/>
      <c r="AB67" s="518" t="s">
        <v>38</v>
      </c>
      <c r="AC67" s="519">
        <f t="shared" si="85"/>
        <v>0.67962105760097236</v>
      </c>
      <c r="AD67" s="519">
        <f t="shared" si="86"/>
        <v>2.8582645128987694</v>
      </c>
      <c r="AE67" s="519">
        <f t="shared" ref="AE67" si="92">IF($D36=0,0,AC67*10/$D36)</f>
        <v>1.5119489601801388</v>
      </c>
      <c r="AF67" s="522">
        <f t="shared" si="87"/>
        <v>5.6605030715209805</v>
      </c>
      <c r="AG67" s="523">
        <f t="shared" si="74"/>
        <v>7.1724520317011198</v>
      </c>
      <c r="AH67" s="523">
        <v>5.42</v>
      </c>
      <c r="AI67" s="523">
        <f t="shared" si="88"/>
        <v>1.7524520317011199</v>
      </c>
      <c r="AJ67" s="524">
        <f t="shared" si="75"/>
        <v>0.24433095180777162</v>
      </c>
    </row>
    <row r="68" spans="2:36" x14ac:dyDescent="0.2">
      <c r="B68" s="613" t="s">
        <v>114</v>
      </c>
      <c r="C68" s="525" t="s">
        <v>55</v>
      </c>
      <c r="D68" s="526">
        <f t="shared" si="76"/>
        <v>1179.79998714049</v>
      </c>
      <c r="E68" s="526">
        <f t="shared" si="77"/>
        <v>5621.275108539262</v>
      </c>
      <c r="F68" s="526">
        <f>IF($D37=0,0,D68*10/$D37)</f>
        <v>1.1784281390714197</v>
      </c>
      <c r="G68" s="529">
        <f t="shared" si="90"/>
        <v>5.6147388011249415</v>
      </c>
      <c r="H68" s="530">
        <f t="shared" si="68"/>
        <v>6.793166940196361</v>
      </c>
      <c r="I68" s="530">
        <v>6.86</v>
      </c>
      <c r="J68" s="530">
        <f t="shared" si="78"/>
        <v>-6.6833059803639294E-2</v>
      </c>
      <c r="K68" s="531">
        <f t="shared" si="69"/>
        <v>-9.8382772559550032E-3</v>
      </c>
      <c r="L68" s="229">
        <f t="shared" si="79"/>
        <v>0.9644475475281955</v>
      </c>
      <c r="N68" s="613" t="s">
        <v>114</v>
      </c>
      <c r="O68" s="525" t="s">
        <v>55</v>
      </c>
      <c r="P68" s="526">
        <f t="shared" si="80"/>
        <v>1458.2713415997589</v>
      </c>
      <c r="Q68" s="526">
        <f t="shared" si="81"/>
        <v>6332.1802278474725</v>
      </c>
      <c r="R68" s="526">
        <f>IF($D37=0,0,P68*10/$D37)</f>
        <v>1.4565756925524971</v>
      </c>
      <c r="S68" s="529">
        <f t="shared" si="82"/>
        <v>5.9238921207220683</v>
      </c>
      <c r="T68" s="530">
        <f t="shared" si="71"/>
        <v>7.3804678132745654</v>
      </c>
      <c r="U68" s="530">
        <v>6.86</v>
      </c>
      <c r="V68" s="530">
        <f t="shared" si="83"/>
        <v>0.52046781327456504</v>
      </c>
      <c r="W68" s="531">
        <f t="shared" si="72"/>
        <v>7.0519623747758609E-2</v>
      </c>
      <c r="X68" s="229">
        <f t="shared" si="84"/>
        <v>1.0478285231008448</v>
      </c>
      <c r="AA68" s="613" t="s">
        <v>114</v>
      </c>
      <c r="AB68" s="525" t="s">
        <v>55</v>
      </c>
      <c r="AC68" s="526">
        <f t="shared" si="85"/>
        <v>1516.69129217777</v>
      </c>
      <c r="AD68" s="526">
        <f t="shared" si="86"/>
        <v>6801.0045200718032</v>
      </c>
      <c r="AE68" s="526">
        <f>IF($D37=0,0,AC68*10/$D37)</f>
        <v>1.5149277135684902</v>
      </c>
      <c r="AF68" s="529">
        <f t="shared" si="87"/>
        <v>5.9569341542924992</v>
      </c>
      <c r="AG68" s="530">
        <f t="shared" si="74"/>
        <v>7.4718618678609889</v>
      </c>
      <c r="AH68" s="530">
        <v>6.86</v>
      </c>
      <c r="AI68" s="530">
        <f t="shared" si="88"/>
        <v>0.61186186786098862</v>
      </c>
      <c r="AJ68" s="531">
        <f t="shared" si="75"/>
        <v>8.188880879781972E-2</v>
      </c>
    </row>
    <row r="69" spans="2:36" x14ac:dyDescent="0.2">
      <c r="B69" s="614"/>
      <c r="C69" s="525" t="s">
        <v>38</v>
      </c>
      <c r="D69" s="526">
        <f t="shared" si="76"/>
        <v>113.81855287902749</v>
      </c>
      <c r="E69" s="526">
        <f t="shared" si="77"/>
        <v>644.73782715099651</v>
      </c>
      <c r="F69" s="526">
        <f>IF($D38=0,0,D69*10/$D38)</f>
        <v>0.99119582910419102</v>
      </c>
      <c r="G69" s="529">
        <f t="shared" si="90"/>
        <v>5.6147388011249415</v>
      </c>
      <c r="H69" s="530">
        <f t="shared" si="68"/>
        <v>6.6059346302291324</v>
      </c>
      <c r="I69" s="530">
        <v>6.33</v>
      </c>
      <c r="J69" s="530">
        <f t="shared" si="78"/>
        <v>0.27593463022913234</v>
      </c>
      <c r="K69" s="531">
        <f t="shared" si="69"/>
        <v>4.1770717646287293E-2</v>
      </c>
      <c r="L69" s="229">
        <f t="shared" si="79"/>
        <v>0.93786558012541699</v>
      </c>
      <c r="N69" s="614"/>
      <c r="O69" s="525" t="s">
        <v>38</v>
      </c>
      <c r="P69" s="526">
        <f t="shared" si="80"/>
        <v>135.59576837806446</v>
      </c>
      <c r="Q69" s="526">
        <f t="shared" si="81"/>
        <v>720.96425786489385</v>
      </c>
      <c r="R69" s="526">
        <f>IF($D38=0,0,P69*10/$D38)</f>
        <v>1.1808440422130926</v>
      </c>
      <c r="S69" s="529">
        <f t="shared" si="82"/>
        <v>5.9238921207220692</v>
      </c>
      <c r="T69" s="530">
        <f t="shared" si="71"/>
        <v>7.1047361629351613</v>
      </c>
      <c r="U69" s="530">
        <v>6.33</v>
      </c>
      <c r="V69" s="530">
        <f t="shared" si="83"/>
        <v>0.77473616293516123</v>
      </c>
      <c r="W69" s="531">
        <f t="shared" si="72"/>
        <v>0.10904502928298698</v>
      </c>
      <c r="X69" s="229">
        <f t="shared" si="84"/>
        <v>1.0086820224647139</v>
      </c>
      <c r="AA69" s="614"/>
      <c r="AB69" s="525" t="s">
        <v>38</v>
      </c>
      <c r="AC69" s="526">
        <f t="shared" si="85"/>
        <v>136.03105740844694</v>
      </c>
      <c r="AD69" s="526">
        <f t="shared" si="86"/>
        <v>768.41190387758229</v>
      </c>
      <c r="AE69" s="526">
        <f>IF($D38=0,0,AC69*10/$D38)</f>
        <v>1.1846347833572759</v>
      </c>
      <c r="AF69" s="529">
        <f t="shared" si="87"/>
        <v>5.9569341542924992</v>
      </c>
      <c r="AG69" s="530">
        <f t="shared" si="74"/>
        <v>7.1415689376497751</v>
      </c>
      <c r="AH69" s="530">
        <v>6.33</v>
      </c>
      <c r="AI69" s="530">
        <f t="shared" si="88"/>
        <v>0.811568937649775</v>
      </c>
      <c r="AJ69" s="531">
        <f t="shared" si="75"/>
        <v>0.11364014612688944</v>
      </c>
    </row>
    <row r="70" spans="2:36" x14ac:dyDescent="0.2">
      <c r="B70" s="614"/>
      <c r="C70" s="525" t="s">
        <v>285</v>
      </c>
      <c r="D70" s="526">
        <f t="shared" si="76"/>
        <v>21.049162903026982</v>
      </c>
      <c r="E70" s="526">
        <f t="shared" si="77"/>
        <v>49.13178913234831</v>
      </c>
      <c r="F70" s="526">
        <f>IF($D39=0,0,D70*10/$D39)</f>
        <v>2.405480316714379</v>
      </c>
      <c r="G70" s="529">
        <f t="shared" si="90"/>
        <v>5.6147388011249406</v>
      </c>
      <c r="H70" s="530">
        <f t="shared" si="68"/>
        <v>8.0202191178393196</v>
      </c>
      <c r="I70" s="530">
        <v>6.79</v>
      </c>
      <c r="J70" s="530">
        <f t="shared" si="78"/>
        <v>1.2302191178393196</v>
      </c>
      <c r="K70" s="531">
        <f t="shared" si="69"/>
        <v>0.15338971414171859</v>
      </c>
      <c r="L70" s="229">
        <f t="shared" si="79"/>
        <v>1.1386560534923778</v>
      </c>
      <c r="N70" s="614"/>
      <c r="O70" s="525" t="s">
        <v>285</v>
      </c>
      <c r="P70" s="526">
        <f t="shared" si="80"/>
        <v>25.818548172697348</v>
      </c>
      <c r="Q70" s="526">
        <f t="shared" si="81"/>
        <v>53.362694235972384</v>
      </c>
      <c r="R70" s="526">
        <f>IF($D39=0,0,P70*10/$D39)</f>
        <v>2.9505215823397086</v>
      </c>
      <c r="S70" s="529">
        <f t="shared" si="82"/>
        <v>5.9238921207220692</v>
      </c>
      <c r="T70" s="530">
        <f t="shared" si="71"/>
        <v>8.8744137030617782</v>
      </c>
      <c r="U70" s="530">
        <v>6.79</v>
      </c>
      <c r="V70" s="530">
        <f t="shared" si="83"/>
        <v>2.0844137030617782</v>
      </c>
      <c r="W70" s="531">
        <f t="shared" si="72"/>
        <v>0.23487903232893353</v>
      </c>
      <c r="X70" s="229">
        <f t="shared" si="84"/>
        <v>1.2599287794657292</v>
      </c>
      <c r="AA70" s="614"/>
      <c r="AB70" s="525" t="s">
        <v>285</v>
      </c>
      <c r="AC70" s="526">
        <f t="shared" si="85"/>
        <v>26.659588679191302</v>
      </c>
      <c r="AD70" s="526">
        <f t="shared" si="86"/>
        <v>55.239659525197411</v>
      </c>
      <c r="AE70" s="526">
        <f>IF($D39=0,0,AC70*10/$D39)</f>
        <v>3.0466349714208376</v>
      </c>
      <c r="AF70" s="529">
        <f t="shared" si="87"/>
        <v>5.9569341542924992</v>
      </c>
      <c r="AG70" s="530">
        <f t="shared" si="74"/>
        <v>9.0035691257133372</v>
      </c>
      <c r="AH70" s="530">
        <v>6.79</v>
      </c>
      <c r="AI70" s="530">
        <f t="shared" si="88"/>
        <v>2.2135691257133372</v>
      </c>
      <c r="AJ70" s="531">
        <f t="shared" si="75"/>
        <v>0.24585462662707772</v>
      </c>
    </row>
    <row r="71" spans="2:36" x14ac:dyDescent="0.2">
      <c r="B71" s="615"/>
      <c r="C71" s="525" t="s">
        <v>188</v>
      </c>
      <c r="D71" s="526">
        <f t="shared" si="76"/>
        <v>41.838105611538239</v>
      </c>
      <c r="E71" s="526">
        <f t="shared" si="77"/>
        <v>139.15081348619006</v>
      </c>
      <c r="F71" s="526">
        <f t="shared" si="89"/>
        <v>1.6881686068330486</v>
      </c>
      <c r="G71" s="529">
        <f t="shared" si="90"/>
        <v>5.6147388011249397</v>
      </c>
      <c r="H71" s="530">
        <f t="shared" si="68"/>
        <v>7.3029074079579885</v>
      </c>
      <c r="I71" s="530">
        <v>6.22</v>
      </c>
      <c r="J71" s="530">
        <f t="shared" si="78"/>
        <v>1.0829074079579888</v>
      </c>
      <c r="K71" s="531">
        <f t="shared" si="69"/>
        <v>0.14828442255449426</v>
      </c>
      <c r="L71" s="229">
        <f t="shared" si="79"/>
        <v>1.0368170253191191</v>
      </c>
      <c r="N71" s="615"/>
      <c r="O71" s="525" t="s">
        <v>188</v>
      </c>
      <c r="P71" s="526">
        <f t="shared" si="80"/>
        <v>49.843104962938533</v>
      </c>
      <c r="Q71" s="526">
        <f t="shared" si="81"/>
        <v>146.81260104882386</v>
      </c>
      <c r="R71" s="526">
        <f t="shared" ref="R71:R72" si="93">IF($D40=0,0,P71*10/$D40)</f>
        <v>2.011170530682727</v>
      </c>
      <c r="S71" s="529">
        <f t="shared" si="82"/>
        <v>5.9238921207220683</v>
      </c>
      <c r="T71" s="530">
        <f t="shared" si="71"/>
        <v>7.9350626514047953</v>
      </c>
      <c r="U71" s="530">
        <v>6.22</v>
      </c>
      <c r="V71" s="530">
        <f t="shared" si="83"/>
        <v>1.7150626514047955</v>
      </c>
      <c r="W71" s="531">
        <f t="shared" si="72"/>
        <v>0.21613725395112879</v>
      </c>
      <c r="X71" s="229">
        <f t="shared" si="84"/>
        <v>1.1265661187193969</v>
      </c>
      <c r="AA71" s="615"/>
      <c r="AB71" s="525" t="s">
        <v>188</v>
      </c>
      <c r="AC71" s="526">
        <f t="shared" si="85"/>
        <v>50.003111112762326</v>
      </c>
      <c r="AD71" s="526">
        <f t="shared" si="86"/>
        <v>147.63148613206982</v>
      </c>
      <c r="AE71" s="526">
        <f t="shared" ref="AE71:AE72" si="94">IF($D40=0,0,AC71*10/$D40)</f>
        <v>2.017626782826186</v>
      </c>
      <c r="AF71" s="529">
        <f t="shared" si="87"/>
        <v>5.9569341542924992</v>
      </c>
      <c r="AG71" s="530">
        <f t="shared" si="74"/>
        <v>7.9745609371186852</v>
      </c>
      <c r="AH71" s="530">
        <v>6.22</v>
      </c>
      <c r="AI71" s="530">
        <f t="shared" si="88"/>
        <v>1.7545609371186854</v>
      </c>
      <c r="AJ71" s="531">
        <f t="shared" si="75"/>
        <v>0.22001975418506634</v>
      </c>
    </row>
    <row r="72" spans="2:36" s="62" customFormat="1" x14ac:dyDescent="0.2">
      <c r="B72" s="616" t="s">
        <v>115</v>
      </c>
      <c r="C72" s="532" t="s">
        <v>199</v>
      </c>
      <c r="D72" s="533">
        <f t="shared" si="76"/>
        <v>224.82811209039809</v>
      </c>
      <c r="E72" s="533">
        <f t="shared" si="77"/>
        <v>623.79353417122638</v>
      </c>
      <c r="F72" s="533">
        <f t="shared" si="89"/>
        <v>2.2422058525816739</v>
      </c>
      <c r="G72" s="536">
        <f t="shared" si="90"/>
        <v>6.2210792952749445</v>
      </c>
      <c r="H72" s="537">
        <f t="shared" si="68"/>
        <v>8.4632851478566185</v>
      </c>
      <c r="I72" s="537">
        <v>7.6</v>
      </c>
      <c r="J72" s="537">
        <f t="shared" si="78"/>
        <v>0.86328514785661881</v>
      </c>
      <c r="K72" s="538">
        <f t="shared" si="69"/>
        <v>0.10200355214018179</v>
      </c>
      <c r="L72" s="229">
        <f t="shared" si="79"/>
        <v>1.2015595489908832</v>
      </c>
      <c r="N72" s="616" t="s">
        <v>115</v>
      </c>
      <c r="O72" s="532" t="s">
        <v>199</v>
      </c>
      <c r="P72" s="533">
        <f t="shared" si="80"/>
        <v>269.41167996520721</v>
      </c>
      <c r="Q72" s="533">
        <f t="shared" si="81"/>
        <v>664.51720324004145</v>
      </c>
      <c r="R72" s="533">
        <f t="shared" si="93"/>
        <v>2.6868368014804287</v>
      </c>
      <c r="S72" s="536">
        <f t="shared" si="82"/>
        <v>6.5753121918081305</v>
      </c>
      <c r="T72" s="537">
        <f t="shared" si="71"/>
        <v>9.2621489932885588</v>
      </c>
      <c r="U72" s="537">
        <v>7.6</v>
      </c>
      <c r="V72" s="537">
        <f t="shared" si="83"/>
        <v>1.6621489932885591</v>
      </c>
      <c r="W72" s="538">
        <f t="shared" si="72"/>
        <v>0.17945608459688656</v>
      </c>
      <c r="X72" s="229">
        <f t="shared" si="84"/>
        <v>1.3149767936013192</v>
      </c>
      <c r="AA72" s="616" t="s">
        <v>115</v>
      </c>
      <c r="AB72" s="532" t="s">
        <v>199</v>
      </c>
      <c r="AC72" s="533">
        <f t="shared" si="85"/>
        <v>272.30111656602821</v>
      </c>
      <c r="AD72" s="533">
        <f t="shared" si="86"/>
        <v>673.51957972348237</v>
      </c>
      <c r="AE72" s="533">
        <f t="shared" si="94"/>
        <v>2.7156530896073314</v>
      </c>
      <c r="AF72" s="536">
        <f t="shared" si="87"/>
        <v>6.6122001351051214</v>
      </c>
      <c r="AG72" s="537">
        <f t="shared" si="74"/>
        <v>9.3278532247124524</v>
      </c>
      <c r="AH72" s="537">
        <v>7.6</v>
      </c>
      <c r="AI72" s="537">
        <f t="shared" si="88"/>
        <v>1.7278532247124527</v>
      </c>
      <c r="AJ72" s="538">
        <f t="shared" si="75"/>
        <v>0.18523589330659915</v>
      </c>
    </row>
    <row r="73" spans="2:36" s="62" customFormat="1" x14ac:dyDescent="0.2">
      <c r="B73" s="617"/>
      <c r="C73" s="532" t="s">
        <v>198</v>
      </c>
      <c r="D73" s="533">
        <f t="shared" si="76"/>
        <v>361.82081594347659</v>
      </c>
      <c r="E73" s="533">
        <f t="shared" si="77"/>
        <v>826.16201396303973</v>
      </c>
      <c r="F73" s="533">
        <f t="shared" ref="F73:F79" si="95">IF($D42=0,0,D73*10/$D42)</f>
        <v>2.7245454869898542</v>
      </c>
      <c r="G73" s="536">
        <f t="shared" si="90"/>
        <v>6.2210792952749445</v>
      </c>
      <c r="H73" s="537">
        <f t="shared" si="68"/>
        <v>8.9456247822647992</v>
      </c>
      <c r="I73" s="537">
        <v>7.14</v>
      </c>
      <c r="J73" s="537">
        <f t="shared" si="78"/>
        <v>1.8056247822647995</v>
      </c>
      <c r="K73" s="538">
        <f t="shared" si="69"/>
        <v>0.20184445762184788</v>
      </c>
      <c r="L73" s="229">
        <f t="shared" si="79"/>
        <v>1.2700388431957699</v>
      </c>
      <c r="N73" s="617"/>
      <c r="O73" s="532" t="s">
        <v>198</v>
      </c>
      <c r="P73" s="533">
        <f t="shared" si="80"/>
        <v>432.92197255254507</v>
      </c>
      <c r="Q73" s="533">
        <f t="shared" si="81"/>
        <v>877.8779181857351</v>
      </c>
      <c r="R73" s="533">
        <f t="shared" ref="R73:R79" si="96">IF($D42=0,0,P73*10/$D42)</f>
        <v>3.2599440235661987</v>
      </c>
      <c r="S73" s="536">
        <f t="shared" si="82"/>
        <v>6.5753121918081305</v>
      </c>
      <c r="T73" s="537">
        <f t="shared" si="71"/>
        <v>9.8352562153743293</v>
      </c>
      <c r="U73" s="537">
        <v>7.14</v>
      </c>
      <c r="V73" s="537">
        <f t="shared" si="83"/>
        <v>2.6952562153743296</v>
      </c>
      <c r="W73" s="538">
        <f t="shared" si="72"/>
        <v>0.27404026456994018</v>
      </c>
      <c r="X73" s="229">
        <f t="shared" si="84"/>
        <v>1.3963426513341399</v>
      </c>
      <c r="AA73" s="617"/>
      <c r="AB73" s="532" t="s">
        <v>198</v>
      </c>
      <c r="AC73" s="533">
        <f t="shared" si="85"/>
        <v>436.90524936301301</v>
      </c>
      <c r="AD73" s="533">
        <f t="shared" si="86"/>
        <v>887.52786921396284</v>
      </c>
      <c r="AE73" s="533">
        <f t="shared" ref="AE73:AE79" si="97">IF($D42=0,0,AC73*10/$D42)</f>
        <v>3.2899384804331779</v>
      </c>
      <c r="AF73" s="536">
        <f t="shared" si="87"/>
        <v>6.6122001351051205</v>
      </c>
      <c r="AG73" s="537">
        <f t="shared" si="74"/>
        <v>9.9021386155382984</v>
      </c>
      <c r="AH73" s="537">
        <v>7.14</v>
      </c>
      <c r="AI73" s="537">
        <f t="shared" si="88"/>
        <v>2.7621386155382988</v>
      </c>
      <c r="AJ73" s="538">
        <f t="shared" si="75"/>
        <v>0.2789436426595755</v>
      </c>
    </row>
    <row r="74" spans="2:36" s="62" customFormat="1" x14ac:dyDescent="0.2">
      <c r="B74" s="617"/>
      <c r="C74" s="532" t="s">
        <v>38</v>
      </c>
      <c r="D74" s="533">
        <f t="shared" si="76"/>
        <v>2008.8431906959972</v>
      </c>
      <c r="E74" s="533">
        <f t="shared" si="77"/>
        <v>8884.0035936494896</v>
      </c>
      <c r="F74" s="533">
        <f t="shared" si="95"/>
        <v>1.4067050569437212</v>
      </c>
      <c r="G74" s="536">
        <f t="shared" si="90"/>
        <v>6.2210792952749454</v>
      </c>
      <c r="H74" s="537">
        <f t="shared" si="68"/>
        <v>7.6277843522186668</v>
      </c>
      <c r="I74" s="537">
        <v>7.06</v>
      </c>
      <c r="J74" s="537">
        <f t="shared" si="78"/>
        <v>0.56778435221866719</v>
      </c>
      <c r="K74" s="538">
        <f t="shared" si="69"/>
        <v>7.4436340357933395E-2</v>
      </c>
      <c r="L74" s="229">
        <f t="shared" si="79"/>
        <v>1.0829408398667428</v>
      </c>
      <c r="N74" s="617"/>
      <c r="O74" s="532" t="s">
        <v>38</v>
      </c>
      <c r="P74" s="533">
        <f t="shared" si="80"/>
        <v>2465.5431065945577</v>
      </c>
      <c r="Q74" s="533">
        <f t="shared" si="81"/>
        <v>9952.0458098356139</v>
      </c>
      <c r="R74" s="533">
        <f t="shared" si="96"/>
        <v>1.7265120404732279</v>
      </c>
      <c r="S74" s="536">
        <f t="shared" si="82"/>
        <v>6.5753121918081288</v>
      </c>
      <c r="T74" s="537">
        <f t="shared" si="71"/>
        <v>8.3018242322813567</v>
      </c>
      <c r="U74" s="537">
        <v>7.06</v>
      </c>
      <c r="V74" s="537">
        <f t="shared" si="83"/>
        <v>1.2418242322813571</v>
      </c>
      <c r="W74" s="538">
        <f t="shared" si="72"/>
        <v>0.14958450065138293</v>
      </c>
      <c r="X74" s="229">
        <f t="shared" si="84"/>
        <v>1.1786364285348272</v>
      </c>
      <c r="AA74" s="617"/>
      <c r="AB74" s="532" t="s">
        <v>38</v>
      </c>
      <c r="AC74" s="533">
        <f t="shared" si="85"/>
        <v>2552.1866789168321</v>
      </c>
      <c r="AD74" s="533">
        <f t="shared" si="86"/>
        <v>10607.344393994306</v>
      </c>
      <c r="AE74" s="533">
        <f t="shared" si="97"/>
        <v>1.7871847459894732</v>
      </c>
      <c r="AF74" s="536">
        <f t="shared" si="87"/>
        <v>6.6122001351051205</v>
      </c>
      <c r="AG74" s="537">
        <f t="shared" si="74"/>
        <v>8.3993848810945941</v>
      </c>
      <c r="AH74" s="537">
        <v>7.06</v>
      </c>
      <c r="AI74" s="537">
        <f t="shared" si="88"/>
        <v>1.3393848810945945</v>
      </c>
      <c r="AJ74" s="538">
        <f t="shared" si="75"/>
        <v>0.15946225825527929</v>
      </c>
    </row>
    <row r="75" spans="2:36" s="62" customFormat="1" x14ac:dyDescent="0.2">
      <c r="B75" s="617"/>
      <c r="C75" s="532" t="s">
        <v>39</v>
      </c>
      <c r="D75" s="533">
        <f t="shared" si="76"/>
        <v>205.21001576646</v>
      </c>
      <c r="E75" s="533">
        <f t="shared" si="77"/>
        <v>7811.3662719689628</v>
      </c>
      <c r="F75" s="533">
        <f t="shared" si="95"/>
        <v>0.16343207267708595</v>
      </c>
      <c r="G75" s="536">
        <f t="shared" si="90"/>
        <v>6.2210792952749463</v>
      </c>
      <c r="H75" s="537">
        <f t="shared" si="68"/>
        <v>6.3845113679520322</v>
      </c>
      <c r="I75" s="537">
        <v>7.18</v>
      </c>
      <c r="J75" s="537">
        <f t="shared" si="78"/>
        <v>-0.79548863204796749</v>
      </c>
      <c r="K75" s="538">
        <f t="shared" si="69"/>
        <v>-0.12459663491885008</v>
      </c>
      <c r="L75" s="229">
        <f t="shared" si="79"/>
        <v>0.90642941432103752</v>
      </c>
      <c r="N75" s="617"/>
      <c r="O75" s="532" t="s">
        <v>39</v>
      </c>
      <c r="P75" s="533">
        <f t="shared" si="80"/>
        <v>248.37877374685792</v>
      </c>
      <c r="Q75" s="533">
        <f t="shared" si="81"/>
        <v>8404.8687852392486</v>
      </c>
      <c r="R75" s="533">
        <f t="shared" si="96"/>
        <v>0.1978122639425117</v>
      </c>
      <c r="S75" s="536">
        <f t="shared" si="82"/>
        <v>6.5753121918081305</v>
      </c>
      <c r="T75" s="537">
        <f t="shared" si="71"/>
        <v>6.7731244557506418</v>
      </c>
      <c r="U75" s="537">
        <v>7.18</v>
      </c>
      <c r="V75" s="537">
        <f t="shared" si="83"/>
        <v>-0.4068755442493579</v>
      </c>
      <c r="W75" s="538">
        <f t="shared" si="72"/>
        <v>-6.00720608203065E-2</v>
      </c>
      <c r="X75" s="229">
        <f t="shared" si="84"/>
        <v>0.96160205217378769</v>
      </c>
      <c r="AA75" s="617"/>
      <c r="AB75" s="532" t="s">
        <v>39</v>
      </c>
      <c r="AC75" s="533">
        <f t="shared" si="85"/>
        <v>253.57001169867834</v>
      </c>
      <c r="AD75" s="533">
        <f t="shared" si="86"/>
        <v>8604.2594376668312</v>
      </c>
      <c r="AE75" s="533">
        <f t="shared" si="97"/>
        <v>0.20194663708729771</v>
      </c>
      <c r="AF75" s="536">
        <f t="shared" si="87"/>
        <v>6.6122001351051205</v>
      </c>
      <c r="AG75" s="537">
        <f t="shared" si="74"/>
        <v>6.8141467721924185</v>
      </c>
      <c r="AH75" s="537">
        <v>7.18</v>
      </c>
      <c r="AI75" s="537">
        <f t="shared" si="88"/>
        <v>-0.36585322780758123</v>
      </c>
      <c r="AJ75" s="538">
        <f t="shared" si="75"/>
        <v>-5.3690247662491974E-2</v>
      </c>
    </row>
    <row r="76" spans="2:36" s="62" customFormat="1" x14ac:dyDescent="0.2">
      <c r="B76" s="617"/>
      <c r="C76" s="532" t="s">
        <v>285</v>
      </c>
      <c r="D76" s="533">
        <f t="shared" si="76"/>
        <v>899.79904630947499</v>
      </c>
      <c r="E76" s="533">
        <f t="shared" si="77"/>
        <v>2154.5012261227776</v>
      </c>
      <c r="F76" s="533">
        <f t="shared" si="95"/>
        <v>2.5981517898588669</v>
      </c>
      <c r="G76" s="536">
        <f t="shared" si="90"/>
        <v>6.2210792952749472</v>
      </c>
      <c r="H76" s="537">
        <f t="shared" si="68"/>
        <v>8.8192310851338149</v>
      </c>
      <c r="I76" s="537">
        <v>7.31</v>
      </c>
      <c r="J76" s="537">
        <f t="shared" si="78"/>
        <v>1.5092310851338153</v>
      </c>
      <c r="K76" s="538">
        <f t="shared" si="69"/>
        <v>0.17112955433017954</v>
      </c>
      <c r="L76" s="229">
        <f t="shared" si="79"/>
        <v>1.2520943274354261</v>
      </c>
      <c r="N76" s="617"/>
      <c r="O76" s="532" t="s">
        <v>285</v>
      </c>
      <c r="P76" s="533">
        <f t="shared" si="80"/>
        <v>1101.4101811720141</v>
      </c>
      <c r="Q76" s="533">
        <f t="shared" si="81"/>
        <v>2344.2016765046537</v>
      </c>
      <c r="R76" s="533">
        <f t="shared" si="96"/>
        <v>3.1802999184293688</v>
      </c>
      <c r="S76" s="536">
        <f t="shared" si="82"/>
        <v>6.5753121918081314</v>
      </c>
      <c r="T76" s="537">
        <f t="shared" si="71"/>
        <v>9.7556121102375002</v>
      </c>
      <c r="U76" s="537">
        <v>7.31</v>
      </c>
      <c r="V76" s="537">
        <f t="shared" si="83"/>
        <v>2.4456121102375006</v>
      </c>
      <c r="W76" s="538">
        <f t="shared" si="72"/>
        <v>0.25068771519432237</v>
      </c>
      <c r="X76" s="229">
        <f t="shared" si="84"/>
        <v>1.3850353240521063</v>
      </c>
      <c r="AA76" s="617"/>
      <c r="AB76" s="532" t="s">
        <v>285</v>
      </c>
      <c r="AC76" s="533">
        <f t="shared" si="85"/>
        <v>1137.1618019029265</v>
      </c>
      <c r="AD76" s="533">
        <f t="shared" si="86"/>
        <v>2426.7339757849668</v>
      </c>
      <c r="AE76" s="533">
        <f t="shared" si="97"/>
        <v>3.2835320098317284</v>
      </c>
      <c r="AF76" s="536">
        <f t="shared" si="87"/>
        <v>6.6122001351051214</v>
      </c>
      <c r="AG76" s="537">
        <f t="shared" si="74"/>
        <v>9.8957321449368507</v>
      </c>
      <c r="AH76" s="537">
        <v>7.31</v>
      </c>
      <c r="AI76" s="537">
        <f t="shared" si="88"/>
        <v>2.5857321449368511</v>
      </c>
      <c r="AJ76" s="538">
        <f t="shared" si="75"/>
        <v>0.26129770966566029</v>
      </c>
    </row>
    <row r="77" spans="2:36" s="62" customFormat="1" x14ac:dyDescent="0.2">
      <c r="B77" s="617"/>
      <c r="C77" s="532" t="s">
        <v>73</v>
      </c>
      <c r="D77" s="533">
        <f t="shared" si="76"/>
        <v>15.710513455787863</v>
      </c>
      <c r="E77" s="533">
        <f t="shared" si="77"/>
        <v>83.101122897887564</v>
      </c>
      <c r="F77" s="533">
        <f t="shared" si="95"/>
        <v>1.1761134695861586</v>
      </c>
      <c r="G77" s="536">
        <f t="shared" si="90"/>
        <v>6.2210792952749454</v>
      </c>
      <c r="H77" s="537">
        <f t="shared" ref="H77" si="98">G77+F77</f>
        <v>7.3971927648611038</v>
      </c>
      <c r="I77" s="537">
        <v>6.7</v>
      </c>
      <c r="J77" s="537">
        <f t="shared" si="78"/>
        <v>0.6971927648611036</v>
      </c>
      <c r="K77" s="538">
        <f t="shared" si="69"/>
        <v>9.4250993183925047E-2</v>
      </c>
      <c r="L77" s="229">
        <f t="shared" si="79"/>
        <v>1.050203017748506</v>
      </c>
      <c r="N77" s="617"/>
      <c r="O77" s="532" t="s">
        <v>73</v>
      </c>
      <c r="P77" s="533">
        <f t="shared" si="80"/>
        <v>18.678974742184113</v>
      </c>
      <c r="Q77" s="533">
        <f t="shared" si="81"/>
        <v>87.832962836278497</v>
      </c>
      <c r="R77" s="533">
        <f t="shared" si="96"/>
        <v>1.3983370979036331</v>
      </c>
      <c r="S77" s="536">
        <f t="shared" si="82"/>
        <v>6.5753121918081305</v>
      </c>
      <c r="T77" s="537">
        <f t="shared" ref="T77" si="99">S77+R77</f>
        <v>7.9736492897117639</v>
      </c>
      <c r="U77" s="537">
        <v>6.7</v>
      </c>
      <c r="V77" s="537">
        <f t="shared" si="83"/>
        <v>1.2736492897117637</v>
      </c>
      <c r="W77" s="538">
        <f t="shared" si="72"/>
        <v>0.15973229363813721</v>
      </c>
      <c r="X77" s="229">
        <f t="shared" si="84"/>
        <v>1.1320443866627778</v>
      </c>
      <c r="AA77" s="617"/>
      <c r="AB77" s="532" t="s">
        <v>73</v>
      </c>
      <c r="AC77" s="533">
        <f t="shared" si="85"/>
        <v>18.731962425763591</v>
      </c>
      <c r="AD77" s="533">
        <f t="shared" si="86"/>
        <v>88.325711660699</v>
      </c>
      <c r="AE77" s="533">
        <f t="shared" si="97"/>
        <v>1.4023038383004616</v>
      </c>
      <c r="AF77" s="536">
        <f t="shared" si="87"/>
        <v>6.6122001351051205</v>
      </c>
      <c r="AG77" s="537">
        <f t="shared" ref="AG77" si="100">AF77+AE77</f>
        <v>8.0145039734055814</v>
      </c>
      <c r="AH77" s="537">
        <v>6.7</v>
      </c>
      <c r="AI77" s="537">
        <f t="shared" si="88"/>
        <v>1.3145039734055812</v>
      </c>
      <c r="AJ77" s="538">
        <f t="shared" si="75"/>
        <v>0.16401563687128756</v>
      </c>
    </row>
    <row r="78" spans="2:36" s="62" customFormat="1" x14ac:dyDescent="0.2">
      <c r="B78" s="618"/>
      <c r="C78" s="532" t="s">
        <v>188</v>
      </c>
      <c r="D78" s="533">
        <f t="shared" si="76"/>
        <v>3.5537773932860803</v>
      </c>
      <c r="E78" s="533">
        <f t="shared" si="77"/>
        <v>49.796153211303832</v>
      </c>
      <c r="F78" s="533">
        <f t="shared" si="95"/>
        <v>0.44397668365213333</v>
      </c>
      <c r="G78" s="536">
        <f t="shared" si="90"/>
        <v>6.2210792952749463</v>
      </c>
      <c r="H78" s="537">
        <f>G78+F78</f>
        <v>6.6650559789270796</v>
      </c>
      <c r="I78" s="537">
        <v>6.18</v>
      </c>
      <c r="J78" s="537">
        <f t="shared" si="78"/>
        <v>0.48505597892707986</v>
      </c>
      <c r="K78" s="538">
        <f t="shared" si="69"/>
        <v>7.2775979745808933E-2</v>
      </c>
      <c r="L78" s="229">
        <f t="shared" si="79"/>
        <v>0.94625922630845138</v>
      </c>
      <c r="N78" s="618"/>
      <c r="O78" s="532" t="s">
        <v>188</v>
      </c>
      <c r="P78" s="533">
        <f t="shared" si="80"/>
        <v>4.2252545313266259</v>
      </c>
      <c r="Q78" s="533">
        <f t="shared" si="81"/>
        <v>52.631583327368723</v>
      </c>
      <c r="R78" s="533">
        <f t="shared" si="96"/>
        <v>0.5278649411042422</v>
      </c>
      <c r="S78" s="536">
        <f t="shared" si="82"/>
        <v>6.5753121918081288</v>
      </c>
      <c r="T78" s="537">
        <f>S78+R78</f>
        <v>7.1031771329123714</v>
      </c>
      <c r="U78" s="537">
        <v>6.18</v>
      </c>
      <c r="V78" s="537">
        <f t="shared" si="83"/>
        <v>0.92317713291237169</v>
      </c>
      <c r="W78" s="538">
        <f t="shared" si="72"/>
        <v>0.12996679030216723</v>
      </c>
      <c r="X78" s="229">
        <f t="shared" si="84"/>
        <v>1.0084606820066861</v>
      </c>
      <c r="AA78" s="618"/>
      <c r="AB78" s="532" t="s">
        <v>188</v>
      </c>
      <c r="AC78" s="533">
        <f t="shared" si="85"/>
        <v>4.2372405451865323</v>
      </c>
      <c r="AD78" s="533">
        <f t="shared" si="86"/>
        <v>52.926850046997593</v>
      </c>
      <c r="AE78" s="533">
        <f t="shared" si="97"/>
        <v>0.52936236485784682</v>
      </c>
      <c r="AF78" s="536">
        <f t="shared" si="87"/>
        <v>6.6122001351051214</v>
      </c>
      <c r="AG78" s="537">
        <f>AF78+AE78</f>
        <v>7.1415624999629683</v>
      </c>
      <c r="AH78" s="537">
        <v>6.18</v>
      </c>
      <c r="AI78" s="537">
        <f t="shared" si="88"/>
        <v>0.96156249996296861</v>
      </c>
      <c r="AJ78" s="538">
        <f t="shared" si="75"/>
        <v>0.13464315406718833</v>
      </c>
    </row>
    <row r="79" spans="2:36" s="62" customFormat="1" x14ac:dyDescent="0.2">
      <c r="B79" s="548"/>
      <c r="C79" s="544" t="s">
        <v>7</v>
      </c>
      <c r="D79" s="560">
        <f>SUM(D61:D78)</f>
        <v>5557.6165808290916</v>
      </c>
      <c r="E79" s="560">
        <f>SUM(E61:E78)</f>
        <v>30598.747281317912</v>
      </c>
      <c r="F79" s="560">
        <f t="shared" si="95"/>
        <v>1.0826735016431741</v>
      </c>
      <c r="G79" s="560">
        <f t="shared" si="90"/>
        <v>5.9609101101423736</v>
      </c>
      <c r="H79" s="560">
        <f>G79+F79</f>
        <v>7.0435836117855475</v>
      </c>
      <c r="I79" s="561"/>
      <c r="J79" s="561"/>
      <c r="K79" s="561">
        <f t="shared" ref="K79" si="101">J79/H79</f>
        <v>0</v>
      </c>
      <c r="L79" s="229">
        <f t="shared" si="79"/>
        <v>1</v>
      </c>
      <c r="N79" s="548"/>
      <c r="O79" s="544" t="s">
        <v>7</v>
      </c>
      <c r="P79" s="560">
        <f>SUM(P61:P78)</f>
        <v>6803.4083655667691</v>
      </c>
      <c r="Q79" s="560">
        <f>SUM(Q61:Q78)</f>
        <v>33831.352969740539</v>
      </c>
      <c r="R79" s="560">
        <f t="shared" si="96"/>
        <v>1.3253649025852356</v>
      </c>
      <c r="S79" s="560">
        <f t="shared" si="82"/>
        <v>6.2918921515628634</v>
      </c>
      <c r="T79" s="560">
        <f>S79+R79</f>
        <v>7.6172570541480988</v>
      </c>
      <c r="U79" s="561"/>
      <c r="V79" s="561"/>
      <c r="W79" s="561">
        <f t="shared" ref="W79" si="102">V79/T79</f>
        <v>0</v>
      </c>
      <c r="X79" s="229">
        <f t="shared" si="84"/>
        <v>1.0814462458289928</v>
      </c>
      <c r="AA79" s="548"/>
      <c r="AB79" s="544" t="s">
        <v>7</v>
      </c>
      <c r="AC79" s="560">
        <f>SUM(AC61:AC78)</f>
        <v>7020.4663574275182</v>
      </c>
      <c r="AD79" s="560">
        <f>SUM(AD61:AD78)</f>
        <v>35629.690588253681</v>
      </c>
      <c r="AE79" s="560">
        <f t="shared" si="97"/>
        <v>1.3676497440617332</v>
      </c>
      <c r="AF79" s="560">
        <f t="shared" si="87"/>
        <v>6.3221531107950666</v>
      </c>
      <c r="AG79" s="560">
        <f>AF79+AE79</f>
        <v>7.6898028548567998</v>
      </c>
      <c r="AH79" s="561"/>
      <c r="AI79" s="561"/>
      <c r="AJ79" s="561">
        <f t="shared" ref="AJ79" si="103">AI79/AG79</f>
        <v>0</v>
      </c>
    </row>
    <row r="80" spans="2:36" ht="15" customHeight="1" x14ac:dyDescent="0.2">
      <c r="D80" s="441">
        <f>+'9| all cost clasfc'!B25</f>
        <v>5557.6165808290907</v>
      </c>
      <c r="E80" s="441">
        <f>+'9| all cost clasfc'!C25+'9| all cost clasfc'!D25</f>
        <v>30598.747281317912</v>
      </c>
      <c r="F80" s="441"/>
      <c r="H80" s="443"/>
      <c r="P80" s="370">
        <f>+'9| all cost clasfc'!F25</f>
        <v>6803.4083655667691</v>
      </c>
      <c r="Q80" s="370">
        <f>+'9| all cost clasfc'!G25+'9| all cost clasfc'!H25</f>
        <v>33831.352969740547</v>
      </c>
      <c r="R80" s="370">
        <f>Q80+P80</f>
        <v>40634.761335307317</v>
      </c>
      <c r="AC80" s="370">
        <f>+'9| all cost clasfc'!J25</f>
        <v>7020.4663574275182</v>
      </c>
      <c r="AD80" s="370">
        <f>+'9| all cost clasfc'!K25+'9| all cost clasfc'!L25</f>
        <v>35629.690588253674</v>
      </c>
      <c r="AE80" s="370">
        <f>AD80+AC80</f>
        <v>42650.156945681192</v>
      </c>
    </row>
    <row r="81" spans="32:32" x14ac:dyDescent="0.2">
      <c r="AF81" s="438"/>
    </row>
    <row r="82" spans="32:32" ht="22.5" customHeight="1" x14ac:dyDescent="0.2">
      <c r="AF82" s="438"/>
    </row>
    <row r="85" spans="32:32" ht="47.25" customHeight="1" x14ac:dyDescent="0.2"/>
    <row r="99" spans="4:4" x14ac:dyDescent="0.2">
      <c r="D99" s="57"/>
    </row>
  </sheetData>
  <mergeCells count="63">
    <mergeCell ref="AI1:AJ1"/>
    <mergeCell ref="B4:K4"/>
    <mergeCell ref="N4:W4"/>
    <mergeCell ref="AA4:AJ4"/>
    <mergeCell ref="B37:B40"/>
    <mergeCell ref="B30:B32"/>
    <mergeCell ref="B33:B36"/>
    <mergeCell ref="N17:N23"/>
    <mergeCell ref="AA17:AA23"/>
    <mergeCell ref="B28:K28"/>
    <mergeCell ref="N6:N8"/>
    <mergeCell ref="N9:N12"/>
    <mergeCell ref="N13:N16"/>
    <mergeCell ref="B6:B8"/>
    <mergeCell ref="B9:B12"/>
    <mergeCell ref="B13:B16"/>
    <mergeCell ref="B17:B23"/>
    <mergeCell ref="AA68:AA71"/>
    <mergeCell ref="AA72:AA78"/>
    <mergeCell ref="AA9:AA12"/>
    <mergeCell ref="AA13:AA16"/>
    <mergeCell ref="AA6:AA8"/>
    <mergeCell ref="AA28:AJ28"/>
    <mergeCell ref="AA61:AA63"/>
    <mergeCell ref="AA64:AA67"/>
    <mergeCell ref="AB58:AB59"/>
    <mergeCell ref="AC58:AD58"/>
    <mergeCell ref="AE58:AG58"/>
    <mergeCell ref="AH58:AH59"/>
    <mergeCell ref="AI58:AJ58"/>
    <mergeCell ref="B25:K25"/>
    <mergeCell ref="N41:N47"/>
    <mergeCell ref="B58:B59"/>
    <mergeCell ref="C58:C59"/>
    <mergeCell ref="D58:E58"/>
    <mergeCell ref="I58:I59"/>
    <mergeCell ref="J58:K58"/>
    <mergeCell ref="F58:H58"/>
    <mergeCell ref="B41:B47"/>
    <mergeCell ref="B50:K52"/>
    <mergeCell ref="N28:W28"/>
    <mergeCell ref="N30:N32"/>
    <mergeCell ref="N33:N36"/>
    <mergeCell ref="N37:N40"/>
    <mergeCell ref="V58:W58"/>
    <mergeCell ref="O58:O59"/>
    <mergeCell ref="B61:B63"/>
    <mergeCell ref="B64:B67"/>
    <mergeCell ref="B68:B71"/>
    <mergeCell ref="B72:B78"/>
    <mergeCell ref="N58:N59"/>
    <mergeCell ref="N61:N63"/>
    <mergeCell ref="N64:N67"/>
    <mergeCell ref="N68:N71"/>
    <mergeCell ref="N72:N78"/>
    <mergeCell ref="P58:Q58"/>
    <mergeCell ref="R58:T58"/>
    <mergeCell ref="U58:U59"/>
    <mergeCell ref="AA30:AA32"/>
    <mergeCell ref="AA33:AA36"/>
    <mergeCell ref="AA37:AA40"/>
    <mergeCell ref="AA41:AA47"/>
    <mergeCell ref="AA58:AA59"/>
  </mergeCells>
  <conditionalFormatting sqref="K79">
    <cfRule type="cellIs" dxfId="9" priority="7" operator="greaterThan">
      <formula>0.15</formula>
    </cfRule>
  </conditionalFormatting>
  <conditionalFormatting sqref="W79">
    <cfRule type="cellIs" dxfId="8" priority="3" operator="greaterThan">
      <formula>0.15</formula>
    </cfRule>
  </conditionalFormatting>
  <conditionalFormatting sqref="AJ79">
    <cfRule type="cellIs" dxfId="7" priority="2" operator="greaterThan">
      <formula>0.15</formula>
    </cfRule>
  </conditionalFormatting>
  <conditionalFormatting sqref="L61:L79">
    <cfRule type="cellIs" dxfId="6" priority="1" operator="lessThan">
      <formula>1</formula>
    </cfRule>
  </conditionalFormatting>
  <pageMargins left="0.70866141732283472" right="0.70866141732283472" top="0.74803149606299213" bottom="0.74803149606299213" header="0.31496062992125984" footer="0.31496062992125984"/>
  <pageSetup paperSize="9" scale="49" orientation="landscape" r:id="rId1"/>
  <rowBreaks count="1" manualBreakCount="1">
    <brk id="56" max="16383" man="1"/>
  </rowBreaks>
  <colBreaks count="1" manualBreakCount="1">
    <brk id="17" max="7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79998168889431442"/>
  </sheetPr>
  <dimension ref="A1:AA71"/>
  <sheetViews>
    <sheetView view="pageBreakPreview" topLeftCell="B1" zoomScale="60" zoomScaleNormal="90" workbookViewId="0">
      <pane xSplit="2" ySplit="1" topLeftCell="D2" activePane="bottomRight" state="frozen"/>
      <selection activeCell="G33" sqref="G33"/>
      <selection pane="topRight" activeCell="G33" sqref="G33"/>
      <selection pane="bottomLeft" activeCell="G33" sqref="G33"/>
      <selection pane="bottomRight" activeCell="Q1" sqref="Q1:R1"/>
    </sheetView>
  </sheetViews>
  <sheetFormatPr defaultRowHeight="12.75" x14ac:dyDescent="0.2"/>
  <cols>
    <col min="1" max="1" width="10.140625" style="25" customWidth="1"/>
    <col min="2" max="2" width="16.5703125" style="25" bestFit="1" customWidth="1"/>
    <col min="3" max="3" width="19.5703125" style="25" bestFit="1" customWidth="1"/>
    <col min="4" max="4" width="16.7109375" style="25" customWidth="1"/>
    <col min="5" max="5" width="12.85546875" style="25" customWidth="1"/>
    <col min="6" max="9" width="12.5703125" style="25" customWidth="1"/>
    <col min="10" max="10" width="9.140625" style="25"/>
    <col min="11" max="11" width="14.28515625" style="25" customWidth="1"/>
    <col min="12" max="12" width="9.140625" style="25"/>
    <col min="13" max="13" width="9.42578125" style="25" customWidth="1"/>
    <col min="14" max="14" width="14.140625" style="25" customWidth="1"/>
    <col min="15" max="15" width="14.5703125" style="25" customWidth="1"/>
    <col min="16" max="16" width="11.85546875" style="25" customWidth="1"/>
    <col min="17" max="17" width="10.42578125" style="25" customWidth="1"/>
    <col min="18" max="26" width="9.140625" style="25"/>
    <col min="27" max="27" width="9.140625" style="25" customWidth="1"/>
    <col min="28" max="16384" width="9.140625" style="25"/>
  </cols>
  <sheetData>
    <row r="1" spans="2:27" x14ac:dyDescent="0.2">
      <c r="Q1" s="681" t="s">
        <v>360</v>
      </c>
      <c r="R1" s="681"/>
    </row>
    <row r="2" spans="2:27" ht="15.75" customHeight="1" x14ac:dyDescent="0.2">
      <c r="E2" s="627" t="s">
        <v>325</v>
      </c>
      <c r="F2" s="627"/>
      <c r="G2" s="627"/>
      <c r="H2" s="627"/>
      <c r="I2" s="621" t="s">
        <v>326</v>
      </c>
      <c r="J2" s="622"/>
      <c r="K2" s="622"/>
      <c r="L2" s="622"/>
      <c r="M2" s="623"/>
      <c r="N2" s="621" t="s">
        <v>327</v>
      </c>
      <c r="O2" s="622"/>
      <c r="P2" s="622"/>
      <c r="Q2" s="622"/>
      <c r="R2" s="623"/>
      <c r="U2" s="282"/>
      <c r="V2" s="298" t="s">
        <v>317</v>
      </c>
      <c r="W2" s="298"/>
      <c r="X2" s="298"/>
      <c r="Y2" s="298"/>
      <c r="Z2" s="282"/>
      <c r="AA2" s="282"/>
    </row>
    <row r="3" spans="2:27" ht="39" thickBot="1" x14ac:dyDescent="0.25">
      <c r="B3" s="218" t="s">
        <v>189</v>
      </c>
      <c r="C3" s="218" t="s">
        <v>186</v>
      </c>
      <c r="D3" s="218" t="s">
        <v>247</v>
      </c>
      <c r="E3" s="218" t="s">
        <v>127</v>
      </c>
      <c r="F3" s="218" t="s">
        <v>203</v>
      </c>
      <c r="G3" s="218" t="s">
        <v>284</v>
      </c>
      <c r="H3" s="218" t="s">
        <v>204</v>
      </c>
      <c r="I3" s="218" t="s">
        <v>247</v>
      </c>
      <c r="J3" s="218" t="s">
        <v>127</v>
      </c>
      <c r="K3" s="218" t="s">
        <v>203</v>
      </c>
      <c r="L3" s="218" t="s">
        <v>284</v>
      </c>
      <c r="M3" s="218" t="s">
        <v>204</v>
      </c>
      <c r="N3" s="218" t="s">
        <v>247</v>
      </c>
      <c r="O3" s="218" t="s">
        <v>127</v>
      </c>
      <c r="P3" s="218" t="s">
        <v>203</v>
      </c>
      <c r="Q3" s="218" t="s">
        <v>284</v>
      </c>
      <c r="R3" s="218" t="s">
        <v>204</v>
      </c>
      <c r="U3" s="282"/>
      <c r="V3" s="282"/>
      <c r="W3" s="282"/>
      <c r="X3" s="282"/>
      <c r="Y3" s="282"/>
      <c r="Z3" s="282"/>
      <c r="AA3" s="282"/>
    </row>
    <row r="4" spans="2:27" x14ac:dyDescent="0.2">
      <c r="B4" s="626" t="s">
        <v>49</v>
      </c>
      <c r="C4" s="69" t="s">
        <v>176</v>
      </c>
      <c r="D4" s="137">
        <f>'10| RESULTS'!F6</f>
        <v>43875</v>
      </c>
      <c r="E4" s="137">
        <f>'Voltage-wise consolidated data'!C66</f>
        <v>113.28607173103404</v>
      </c>
      <c r="F4" s="137">
        <f>'Voltage-wise consolidated data'!D66</f>
        <v>58500</v>
      </c>
      <c r="G4" s="137">
        <f>'Voltage-wise consolidated data'!E66</f>
        <v>2</v>
      </c>
      <c r="H4" s="269">
        <f>+W$22</f>
        <v>2.5000000000000001E-2</v>
      </c>
      <c r="I4" s="277">
        <f>+'10| RESULTS'!R6</f>
        <v>43875</v>
      </c>
      <c r="J4" s="137">
        <f>+'Voltage-wise consolidated data'!F66</f>
        <v>121.6703445949458</v>
      </c>
      <c r="K4" s="137">
        <f>+'Voltage-wise consolidated data'!G66</f>
        <v>58500</v>
      </c>
      <c r="L4" s="137">
        <f>+'Voltage-wise consolidated data'!H66</f>
        <v>2</v>
      </c>
      <c r="M4" s="269">
        <f>+X$22</f>
        <v>2.5000000000000001E-2</v>
      </c>
      <c r="N4" s="277">
        <f>+'10| RESULTS'!AE6</f>
        <v>43875</v>
      </c>
      <c r="O4" s="137">
        <f>+'Voltage-wise consolidated data'!I66</f>
        <v>130.67972751155929</v>
      </c>
      <c r="P4" s="137">
        <f>+'Voltage-wise consolidated data'!J66</f>
        <v>58500</v>
      </c>
      <c r="Q4" s="137">
        <f>+'Voltage-wise consolidated data'!K66</f>
        <v>2</v>
      </c>
      <c r="R4" s="269">
        <f>+Y$22</f>
        <v>2.5000000000000001E-2</v>
      </c>
      <c r="U4" s="282"/>
      <c r="V4" s="283" t="s">
        <v>251</v>
      </c>
      <c r="W4" s="284"/>
      <c r="X4" s="284"/>
      <c r="Y4" s="285">
        <f>'[1]F5.1'!$F$13</f>
        <v>0.16885996561184216</v>
      </c>
      <c r="Z4" s="282"/>
      <c r="AA4" s="282"/>
    </row>
    <row r="5" spans="2:27" x14ac:dyDescent="0.2">
      <c r="B5" s="626"/>
      <c r="C5" s="69" t="s">
        <v>57</v>
      </c>
      <c r="D5" s="137">
        <f>'10| RESULTS'!F7</f>
        <v>10530.666666666666</v>
      </c>
      <c r="E5" s="137">
        <f>'Voltage-wise consolidated data'!C67</f>
        <v>55.251944250000001</v>
      </c>
      <c r="F5" s="137">
        <f>'Voltage-wise consolidated data'!D67</f>
        <v>10530.666666666666</v>
      </c>
      <c r="G5" s="137">
        <f>'Voltage-wise consolidated data'!E67</f>
        <v>1</v>
      </c>
      <c r="H5" s="269">
        <f>+W$22</f>
        <v>2.5000000000000001E-2</v>
      </c>
      <c r="I5" s="277">
        <f>+'10| RESULTS'!R7</f>
        <v>10530.666666666666</v>
      </c>
      <c r="J5" s="137">
        <f>+'Voltage-wise consolidated data'!F67</f>
        <v>55.251944250000001</v>
      </c>
      <c r="K5" s="137">
        <f>+'Voltage-wise consolidated data'!G67</f>
        <v>10530.666666666666</v>
      </c>
      <c r="L5" s="137">
        <f>+'Voltage-wise consolidated data'!H67</f>
        <v>1</v>
      </c>
      <c r="M5" s="269">
        <f>+X$22</f>
        <v>2.5000000000000001E-2</v>
      </c>
      <c r="N5" s="277">
        <f>+'10| RESULTS'!AE7</f>
        <v>10530.666666666666</v>
      </c>
      <c r="O5" s="137">
        <f>+'Voltage-wise consolidated data'!I67</f>
        <v>55.251944250000001</v>
      </c>
      <c r="P5" s="137">
        <f>+'Voltage-wise consolidated data'!J67</f>
        <v>10530.666666666666</v>
      </c>
      <c r="Q5" s="137">
        <f>+'Voltage-wise consolidated data'!K67</f>
        <v>1</v>
      </c>
      <c r="R5" s="269">
        <f>+Y$22</f>
        <v>2.5000000000000001E-2</v>
      </c>
      <c r="U5" s="282"/>
      <c r="V5" s="286" t="s">
        <v>252</v>
      </c>
      <c r="W5" s="287"/>
      <c r="X5" s="287"/>
      <c r="Y5" s="288">
        <v>2.5000000000000001E-2</v>
      </c>
      <c r="Z5" s="282"/>
      <c r="AA5" s="282"/>
    </row>
    <row r="6" spans="2:27" ht="13.5" thickBot="1" x14ac:dyDescent="0.25">
      <c r="B6" s="626" t="s">
        <v>111</v>
      </c>
      <c r="C6" s="69" t="s">
        <v>55</v>
      </c>
      <c r="D6" s="137">
        <f>'10| RESULTS'!F8</f>
        <v>209078.56249999997</v>
      </c>
      <c r="E6" s="137">
        <f>'Voltage-wise consolidated data'!C68</f>
        <v>359.56693177835712</v>
      </c>
      <c r="F6" s="137">
        <f>'Voltage-wise consolidated data'!D68</f>
        <v>278771.41666666663</v>
      </c>
      <c r="G6" s="137">
        <f>'Voltage-wise consolidated data'!E68</f>
        <v>9</v>
      </c>
      <c r="H6" s="269">
        <f>+W$22</f>
        <v>2.5000000000000001E-2</v>
      </c>
      <c r="I6" s="277">
        <f>+'10| RESULTS'!R8</f>
        <v>209078.56249999997</v>
      </c>
      <c r="J6" s="137">
        <f>+'Voltage-wise consolidated data'!F68</f>
        <v>386.1783873863057</v>
      </c>
      <c r="K6" s="137">
        <f>+'Voltage-wise consolidated data'!G68</f>
        <v>278771.41666666663</v>
      </c>
      <c r="L6" s="137">
        <f>+'Voltage-wise consolidated data'!H68</f>
        <v>9</v>
      </c>
      <c r="M6" s="269">
        <f>+X$22</f>
        <v>2.5000000000000001E-2</v>
      </c>
      <c r="N6" s="277">
        <f>+'10| RESULTS'!AE8</f>
        <v>209078.56249999997</v>
      </c>
      <c r="O6" s="137">
        <f>+'Voltage-wise consolidated data'!I68</f>
        <v>414.77392541709105</v>
      </c>
      <c r="P6" s="137">
        <f>+'Voltage-wise consolidated data'!J68</f>
        <v>278771.41666666663</v>
      </c>
      <c r="Q6" s="137">
        <f>+'Voltage-wise consolidated data'!K68</f>
        <v>9</v>
      </c>
      <c r="R6" s="269">
        <f>+Y$22</f>
        <v>2.5000000000000001E-2</v>
      </c>
      <c r="U6" s="282"/>
      <c r="V6" s="289" t="s">
        <v>253</v>
      </c>
      <c r="W6" s="290"/>
      <c r="X6" s="290"/>
      <c r="Y6" s="291">
        <f>'[1]F5.1'!$I$13-Y5</f>
        <v>0.13500000000000001</v>
      </c>
      <c r="Z6" s="282"/>
      <c r="AA6" s="282"/>
    </row>
    <row r="7" spans="2:27" x14ac:dyDescent="0.2">
      <c r="B7" s="626"/>
      <c r="C7" s="69" t="s">
        <v>188</v>
      </c>
      <c r="D7" s="137">
        <f>'10| RESULTS'!F9</f>
        <v>34564.799999999996</v>
      </c>
      <c r="E7" s="137">
        <f>'Voltage-wise consolidated data'!C69</f>
        <v>102.76650174672515</v>
      </c>
      <c r="F7" s="137">
        <f>'Voltage-wise consolidated data'!D69</f>
        <v>57608</v>
      </c>
      <c r="G7" s="137">
        <f>'Voltage-wise consolidated data'!E69</f>
        <v>4</v>
      </c>
      <c r="H7" s="269">
        <f>+W$22</f>
        <v>2.5000000000000001E-2</v>
      </c>
      <c r="I7" s="277">
        <f>+'10| RESULTS'!R9</f>
        <v>34564.799999999996</v>
      </c>
      <c r="J7" s="137">
        <f>+'Voltage-wise consolidated data'!F69</f>
        <v>102.76650174672515</v>
      </c>
      <c r="K7" s="137">
        <f>+'Voltage-wise consolidated data'!G69</f>
        <v>57608</v>
      </c>
      <c r="L7" s="137">
        <f>+'Voltage-wise consolidated data'!H69</f>
        <v>4</v>
      </c>
      <c r="M7" s="269">
        <f>+X$22</f>
        <v>2.5000000000000001E-2</v>
      </c>
      <c r="N7" s="277">
        <f>+'10| RESULTS'!AE9</f>
        <v>34564.799999999996</v>
      </c>
      <c r="O7" s="137">
        <f>+'Voltage-wise consolidated data'!I69</f>
        <v>102.76650174672515</v>
      </c>
      <c r="P7" s="137">
        <f>+'Voltage-wise consolidated data'!J69</f>
        <v>57608</v>
      </c>
      <c r="Q7" s="137">
        <f>+'Voltage-wise consolidated data'!K69</f>
        <v>4</v>
      </c>
      <c r="R7" s="269">
        <f>+Y$22</f>
        <v>2.5000000000000001E-2</v>
      </c>
      <c r="U7" s="282"/>
      <c r="V7" s="282" t="s">
        <v>254</v>
      </c>
      <c r="W7" s="282"/>
      <c r="X7" s="282"/>
      <c r="Y7" s="282"/>
      <c r="Z7" s="282"/>
      <c r="AA7" s="282"/>
    </row>
    <row r="8" spans="2:27" x14ac:dyDescent="0.2">
      <c r="B8" s="626"/>
      <c r="C8" s="69" t="s">
        <v>57</v>
      </c>
      <c r="D8" s="137">
        <f>'10| RESULTS'!F10</f>
        <v>0</v>
      </c>
      <c r="E8" s="137">
        <f>'Voltage-wise consolidated data'!C70</f>
        <v>0</v>
      </c>
      <c r="F8" s="137">
        <f>'Voltage-wise consolidated data'!D70</f>
        <v>0</v>
      </c>
      <c r="G8" s="137">
        <f>'Voltage-wise consolidated data'!E70</f>
        <v>0</v>
      </c>
      <c r="H8" s="269">
        <f>+W$22</f>
        <v>2.5000000000000001E-2</v>
      </c>
      <c r="I8" s="277">
        <f>+'10| RESULTS'!R10</f>
        <v>0</v>
      </c>
      <c r="J8" s="137">
        <f>+'Voltage-wise consolidated data'!F70</f>
        <v>0</v>
      </c>
      <c r="K8" s="137">
        <f>+'Voltage-wise consolidated data'!G70</f>
        <v>0</v>
      </c>
      <c r="L8" s="137">
        <f>+'Voltage-wise consolidated data'!H70</f>
        <v>0</v>
      </c>
      <c r="M8" s="269">
        <f>+X$22</f>
        <v>2.5000000000000001E-2</v>
      </c>
      <c r="N8" s="277">
        <f>+'10| RESULTS'!AE10</f>
        <v>0</v>
      </c>
      <c r="O8" s="137">
        <f>+'Voltage-wise consolidated data'!I70</f>
        <v>0</v>
      </c>
      <c r="P8" s="137">
        <f>+'Voltage-wise consolidated data'!J70</f>
        <v>0</v>
      </c>
      <c r="Q8" s="137">
        <f>+'Voltage-wise consolidated data'!K70</f>
        <v>0</v>
      </c>
      <c r="R8" s="269">
        <f>+Y$22</f>
        <v>2.5000000000000001E-2</v>
      </c>
      <c r="U8" s="292">
        <v>0</v>
      </c>
      <c r="V8" s="282" t="s">
        <v>255</v>
      </c>
      <c r="W8" s="282"/>
      <c r="X8" s="282"/>
      <c r="Y8" s="293"/>
      <c r="Z8" s="282"/>
      <c r="AA8" s="282"/>
    </row>
    <row r="9" spans="2:27" x14ac:dyDescent="0.2">
      <c r="B9" s="626" t="s">
        <v>112</v>
      </c>
      <c r="C9" s="69" t="s">
        <v>55</v>
      </c>
      <c r="D9" s="137">
        <f>'10| RESULTS'!F11</f>
        <v>1677046.5988475564</v>
      </c>
      <c r="E9" s="137">
        <f>'Voltage-wise consolidated data'!C71</f>
        <v>6022.2363643341359</v>
      </c>
      <c r="F9" s="137">
        <f>'Voltage-wise consolidated data'!D71</f>
        <v>2236062.1317967419</v>
      </c>
      <c r="G9" s="137">
        <f>'Voltage-wise consolidated data'!E71</f>
        <v>208</v>
      </c>
      <c r="H9" s="269">
        <f t="shared" ref="H9:H15" si="0">+W$23</f>
        <v>4.2099999999999999E-2</v>
      </c>
      <c r="I9" s="277">
        <f>+'10| RESULTS'!R11</f>
        <v>1743418.2642303086</v>
      </c>
      <c r="J9" s="137">
        <f>+'Voltage-wise consolidated data'!F71</f>
        <v>6467.9405198231589</v>
      </c>
      <c r="K9" s="137">
        <f>+'Voltage-wise consolidated data'!G71</f>
        <v>2324557.6856404115</v>
      </c>
      <c r="L9" s="137">
        <f>+'Voltage-wise consolidated data'!H71</f>
        <v>216</v>
      </c>
      <c r="M9" s="269">
        <f t="shared" ref="M9:M15" si="1">+X$23</f>
        <v>4.1950000000000001E-2</v>
      </c>
      <c r="N9" s="277">
        <f>+'10| RESULTS'!AE11</f>
        <v>1810842.2447808359</v>
      </c>
      <c r="O9" s="137">
        <f>+'Voltage-wise consolidated data'!I71</f>
        <v>6946.875243144289</v>
      </c>
      <c r="P9" s="137">
        <f>+'Voltage-wise consolidated data'!J71</f>
        <v>2414456.3263744479</v>
      </c>
      <c r="Q9" s="137">
        <f>+'Voltage-wise consolidated data'!K71</f>
        <v>224</v>
      </c>
      <c r="R9" s="269">
        <f t="shared" ref="R9:R15" si="2">+Y$23</f>
        <v>4.1800000000000004E-2</v>
      </c>
      <c r="U9" s="292">
        <v>0.15</v>
      </c>
      <c r="V9" s="282" t="s">
        <v>256</v>
      </c>
      <c r="W9" s="282">
        <v>15</v>
      </c>
      <c r="X9" s="282"/>
      <c r="Y9" s="294"/>
      <c r="Z9" s="282"/>
      <c r="AA9" s="282"/>
    </row>
    <row r="10" spans="2:27" x14ac:dyDescent="0.2">
      <c r="B10" s="626"/>
      <c r="C10" s="69" t="s">
        <v>188</v>
      </c>
      <c r="D10" s="137">
        <f>'10| RESULTS'!F12</f>
        <v>83980.756093750009</v>
      </c>
      <c r="E10" s="137">
        <f>'Voltage-wise consolidated data'!C72</f>
        <v>205.37231327993447</v>
      </c>
      <c r="F10" s="137">
        <f>'Voltage-wise consolidated data'!D72</f>
        <v>111974.34145833334</v>
      </c>
      <c r="G10" s="137">
        <f>'Voltage-wise consolidated data'!E72</f>
        <v>14</v>
      </c>
      <c r="H10" s="269">
        <f t="shared" si="0"/>
        <v>4.2099999999999999E-2</v>
      </c>
      <c r="I10" s="277">
        <f>+'10| RESULTS'!R12</f>
        <v>83980.756093750009</v>
      </c>
      <c r="J10" s="137">
        <f>+'Voltage-wise consolidated data'!F72</f>
        <v>205.37231327993447</v>
      </c>
      <c r="K10" s="137">
        <f>+'Voltage-wise consolidated data'!G72</f>
        <v>111974.34145833334</v>
      </c>
      <c r="L10" s="137">
        <f>+'Voltage-wise consolidated data'!H72</f>
        <v>14</v>
      </c>
      <c r="M10" s="269">
        <f t="shared" si="1"/>
        <v>4.1950000000000001E-2</v>
      </c>
      <c r="N10" s="277">
        <f>+'10| RESULTS'!AE12</f>
        <v>83980.756093750009</v>
      </c>
      <c r="O10" s="137">
        <f>+'Voltage-wise consolidated data'!I72</f>
        <v>205.37231327993447</v>
      </c>
      <c r="P10" s="137">
        <f>+'Voltage-wise consolidated data'!J72</f>
        <v>111974.34145833334</v>
      </c>
      <c r="Q10" s="137">
        <f>+'Voltage-wise consolidated data'!K72</f>
        <v>14</v>
      </c>
      <c r="R10" s="269">
        <f t="shared" si="2"/>
        <v>4.1800000000000004E-2</v>
      </c>
      <c r="U10" s="292">
        <v>0.4</v>
      </c>
      <c r="V10" s="282" t="s">
        <v>114</v>
      </c>
      <c r="W10" s="282">
        <v>40</v>
      </c>
      <c r="X10" s="282"/>
      <c r="Y10" s="295"/>
      <c r="Z10" s="282"/>
      <c r="AA10" s="282"/>
    </row>
    <row r="11" spans="2:27" x14ac:dyDescent="0.2">
      <c r="B11" s="626"/>
      <c r="C11" s="69" t="s">
        <v>250</v>
      </c>
      <c r="D11" s="137">
        <f>'10| RESULTS'!F13</f>
        <v>0</v>
      </c>
      <c r="E11" s="137">
        <f>'Voltage-wise consolidated data'!C73</f>
        <v>0</v>
      </c>
      <c r="F11" s="137">
        <f>'Voltage-wise consolidated data'!D73</f>
        <v>0</v>
      </c>
      <c r="G11" s="137">
        <f>'Voltage-wise consolidated data'!E73</f>
        <v>0</v>
      </c>
      <c r="H11" s="269">
        <f t="shared" si="0"/>
        <v>4.2099999999999999E-2</v>
      </c>
      <c r="I11" s="277">
        <f>+'10| RESULTS'!R13</f>
        <v>0</v>
      </c>
      <c r="J11" s="137">
        <f>+'Voltage-wise consolidated data'!F73</f>
        <v>0</v>
      </c>
      <c r="K11" s="137">
        <f>+'Voltage-wise consolidated data'!G73</f>
        <v>0</v>
      </c>
      <c r="L11" s="137">
        <f>+'Voltage-wise consolidated data'!H73</f>
        <v>0</v>
      </c>
      <c r="M11" s="269">
        <f t="shared" si="1"/>
        <v>4.1950000000000001E-2</v>
      </c>
      <c r="N11" s="277">
        <f>+'10| RESULTS'!AE13</f>
        <v>0</v>
      </c>
      <c r="O11" s="137">
        <f>+'Voltage-wise consolidated data'!I73</f>
        <v>0</v>
      </c>
      <c r="P11" s="137">
        <f>+'Voltage-wise consolidated data'!J73</f>
        <v>0</v>
      </c>
      <c r="Q11" s="137">
        <f>+'Voltage-wise consolidated data'!K73</f>
        <v>0</v>
      </c>
      <c r="R11" s="269">
        <f t="shared" si="2"/>
        <v>4.1800000000000004E-2</v>
      </c>
      <c r="U11" s="292">
        <v>1</v>
      </c>
      <c r="V11" s="282" t="s">
        <v>115</v>
      </c>
      <c r="W11" s="282">
        <v>100</v>
      </c>
      <c r="X11" s="282"/>
      <c r="Y11" s="293"/>
      <c r="Z11" s="282"/>
      <c r="AA11" s="282"/>
    </row>
    <row r="12" spans="2:27" x14ac:dyDescent="0.2">
      <c r="B12" s="626"/>
      <c r="C12" s="69" t="s">
        <v>56</v>
      </c>
      <c r="D12" s="137">
        <f>'10| RESULTS'!F14</f>
        <v>4180.1565998263868</v>
      </c>
      <c r="E12" s="137">
        <f>'Voltage-wise consolidated data'!C74</f>
        <v>3.9082135335453465</v>
      </c>
      <c r="F12" s="137">
        <f>'Voltage-wise consolidated data'!D74</f>
        <v>10450.391499565967</v>
      </c>
      <c r="G12" s="137">
        <f>'Voltage-wise consolidated data'!E74</f>
        <v>5</v>
      </c>
      <c r="H12" s="269">
        <f t="shared" si="0"/>
        <v>4.2099999999999999E-2</v>
      </c>
      <c r="I12" s="277">
        <f>+'10| RESULTS'!R14</f>
        <v>4180.1565998263868</v>
      </c>
      <c r="J12" s="137">
        <f>+'Voltage-wise consolidated data'!F74</f>
        <v>4.0232393490412504</v>
      </c>
      <c r="K12" s="137">
        <f>+'Voltage-wise consolidated data'!G74</f>
        <v>10450.391499565967</v>
      </c>
      <c r="L12" s="137">
        <f>+'Voltage-wise consolidated data'!H74</f>
        <v>5</v>
      </c>
      <c r="M12" s="269">
        <f t="shared" si="1"/>
        <v>4.1950000000000001E-2</v>
      </c>
      <c r="N12" s="277">
        <f>+'10| RESULTS'!AE14</f>
        <v>4180.1565998263868</v>
      </c>
      <c r="O12" s="137">
        <f>+'Voltage-wise consolidated data'!I74</f>
        <v>4.1416505829941883</v>
      </c>
      <c r="P12" s="137">
        <f>+'Voltage-wise consolidated data'!J74</f>
        <v>10450.391499565967</v>
      </c>
      <c r="Q12" s="137">
        <f>+'Voltage-wise consolidated data'!K74</f>
        <v>5</v>
      </c>
      <c r="R12" s="269">
        <f t="shared" si="2"/>
        <v>4.1800000000000004E-2</v>
      </c>
      <c r="U12" s="292"/>
      <c r="V12" s="282"/>
      <c r="W12" s="282"/>
      <c r="X12" s="282"/>
      <c r="Y12" s="293"/>
      <c r="Z12" s="282"/>
      <c r="AA12" s="282"/>
    </row>
    <row r="13" spans="2:27" x14ac:dyDescent="0.2">
      <c r="B13" s="626" t="s">
        <v>113</v>
      </c>
      <c r="C13" s="69" t="s">
        <v>55</v>
      </c>
      <c r="D13" s="137">
        <f>'10| RESULTS'!F15</f>
        <v>47816.659375000003</v>
      </c>
      <c r="E13" s="137">
        <f>'Voltage-wise consolidated data'!C75</f>
        <v>125.84575380114185</v>
      </c>
      <c r="F13" s="137">
        <f>'Voltage-wise consolidated data'!D75</f>
        <v>79694.432291666672</v>
      </c>
      <c r="G13" s="137">
        <f>'Voltage-wise consolidated data'!E75</f>
        <v>4</v>
      </c>
      <c r="H13" s="269">
        <f t="shared" si="0"/>
        <v>4.2099999999999999E-2</v>
      </c>
      <c r="I13" s="277">
        <f>+'10| RESULTS'!R15</f>
        <v>47816.659375000003</v>
      </c>
      <c r="J13" s="137">
        <f>+'Voltage-wise consolidated data'!F75</f>
        <v>135.15956548611697</v>
      </c>
      <c r="K13" s="137">
        <f>+'Voltage-wise consolidated data'!G75</f>
        <v>79694.432291666672</v>
      </c>
      <c r="L13" s="137">
        <f>+'Voltage-wise consolidated data'!H75</f>
        <v>4</v>
      </c>
      <c r="M13" s="269">
        <f t="shared" si="1"/>
        <v>4.1950000000000001E-2</v>
      </c>
      <c r="N13" s="277">
        <f>+'10| RESULTS'!AE15</f>
        <v>47816.659375000003</v>
      </c>
      <c r="O13" s="137">
        <f>+'Voltage-wise consolidated data'!I75</f>
        <v>145.16779127327487</v>
      </c>
      <c r="P13" s="137">
        <f>+'Voltage-wise consolidated data'!J75</f>
        <v>79694.432291666672</v>
      </c>
      <c r="Q13" s="137">
        <f>+'Voltage-wise consolidated data'!K75</f>
        <v>4</v>
      </c>
      <c r="R13" s="269">
        <f t="shared" si="2"/>
        <v>4.1800000000000004E-2</v>
      </c>
      <c r="U13" s="282"/>
      <c r="V13" s="282"/>
      <c r="W13" s="282"/>
      <c r="X13" s="282"/>
      <c r="Y13" s="282"/>
      <c r="Z13" s="282"/>
      <c r="AA13" s="282"/>
    </row>
    <row r="14" spans="2:27" x14ac:dyDescent="0.2">
      <c r="B14" s="626"/>
      <c r="C14" s="69" t="s">
        <v>38</v>
      </c>
      <c r="D14" s="137">
        <f>'10| RESULTS'!F16</f>
        <v>2170.1999999999998</v>
      </c>
      <c r="E14" s="137">
        <f>'Voltage-wise consolidated data'!C76</f>
        <v>4.4950000000000001</v>
      </c>
      <c r="F14" s="137">
        <f>'Voltage-wise consolidated data'!D76</f>
        <v>7234</v>
      </c>
      <c r="G14" s="137">
        <f>'Voltage-wise consolidated data'!E76</f>
        <v>1</v>
      </c>
      <c r="H14" s="269">
        <f t="shared" si="0"/>
        <v>4.2099999999999999E-2</v>
      </c>
      <c r="I14" s="277">
        <f>+'10| RESULTS'!R16</f>
        <v>2170.1999999999998</v>
      </c>
      <c r="J14" s="137">
        <f>+'Voltage-wise consolidated data'!F76</f>
        <v>4.7641200458010742</v>
      </c>
      <c r="K14" s="137">
        <f>+'Voltage-wise consolidated data'!G76</f>
        <v>7234</v>
      </c>
      <c r="L14" s="137">
        <f>+'Voltage-wise consolidated data'!H76</f>
        <v>1</v>
      </c>
      <c r="M14" s="269">
        <f t="shared" si="1"/>
        <v>4.1950000000000001E-2</v>
      </c>
      <c r="N14" s="277">
        <f>+'10| RESULTS'!AE16</f>
        <v>2170.1999999999998</v>
      </c>
      <c r="O14" s="137">
        <f>+'Voltage-wise consolidated data'!I76</f>
        <v>5.0494884938393865</v>
      </c>
      <c r="P14" s="137">
        <f>+'Voltage-wise consolidated data'!J76</f>
        <v>7234</v>
      </c>
      <c r="Q14" s="137">
        <f>+'Voltage-wise consolidated data'!K76</f>
        <v>1</v>
      </c>
      <c r="R14" s="269">
        <f t="shared" si="2"/>
        <v>4.1800000000000004E-2</v>
      </c>
      <c r="S14" s="25">
        <v>0.31</v>
      </c>
      <c r="U14" s="282"/>
      <c r="V14" s="296"/>
      <c r="W14" s="460" t="s">
        <v>331</v>
      </c>
      <c r="X14" s="460" t="s">
        <v>332</v>
      </c>
      <c r="Y14" s="460" t="s">
        <v>333</v>
      </c>
      <c r="Z14" s="282"/>
      <c r="AA14" s="282"/>
    </row>
    <row r="15" spans="2:27" x14ac:dyDescent="0.2">
      <c r="B15" s="626"/>
      <c r="C15" s="69" t="s">
        <v>188</v>
      </c>
      <c r="D15" s="137">
        <f>'10| RESULTS'!F17</f>
        <v>0</v>
      </c>
      <c r="E15" s="137">
        <f>'Voltage-wise consolidated data'!C77</f>
        <v>0</v>
      </c>
      <c r="F15" s="137">
        <f>'Voltage-wise consolidated data'!D77</f>
        <v>0</v>
      </c>
      <c r="G15" s="137">
        <f>'Voltage-wise consolidated data'!E77</f>
        <v>0</v>
      </c>
      <c r="H15" s="269">
        <f t="shared" si="0"/>
        <v>4.2099999999999999E-2</v>
      </c>
      <c r="I15" s="277">
        <f>+'10| RESULTS'!R17</f>
        <v>0</v>
      </c>
      <c r="J15" s="137">
        <f>+'Voltage-wise consolidated data'!F77</f>
        <v>0</v>
      </c>
      <c r="K15" s="137">
        <f>+'Voltage-wise consolidated data'!G77</f>
        <v>0</v>
      </c>
      <c r="L15" s="137">
        <f>+'Voltage-wise consolidated data'!H77</f>
        <v>0</v>
      </c>
      <c r="M15" s="269">
        <f t="shared" si="1"/>
        <v>4.1950000000000001E-2</v>
      </c>
      <c r="N15" s="277">
        <f>+'10| RESULTS'!AE17</f>
        <v>0</v>
      </c>
      <c r="O15" s="137">
        <f>+'Voltage-wise consolidated data'!I77</f>
        <v>0</v>
      </c>
      <c r="P15" s="137">
        <f>+'Voltage-wise consolidated data'!J77</f>
        <v>0</v>
      </c>
      <c r="Q15" s="137">
        <f>+'Voltage-wise consolidated data'!K77</f>
        <v>0</v>
      </c>
      <c r="R15" s="269">
        <f t="shared" si="2"/>
        <v>4.1800000000000004E-2</v>
      </c>
      <c r="U15" s="282"/>
      <c r="V15" s="296" t="s">
        <v>291</v>
      </c>
      <c r="W15" s="297">
        <v>0.13900000000000001</v>
      </c>
      <c r="X15" s="297">
        <f>+W15-0.1%</f>
        <v>0.13800000000000001</v>
      </c>
      <c r="Y15" s="297">
        <f>+X15-0.1%</f>
        <v>0.13700000000000001</v>
      </c>
      <c r="Z15" s="282"/>
      <c r="AA15" s="282"/>
    </row>
    <row r="16" spans="2:27" x14ac:dyDescent="0.2">
      <c r="B16" s="626" t="s">
        <v>114</v>
      </c>
      <c r="C16" s="69" t="s">
        <v>176</v>
      </c>
      <c r="D16" s="137">
        <f>'10| RESULTS'!F18</f>
        <v>2868433.6747447927</v>
      </c>
      <c r="E16" s="137">
        <f>'Voltage-wise consolidated data'!C78</f>
        <v>10011.641338352216</v>
      </c>
      <c r="F16" s="137">
        <f>'Voltage-wise consolidated data'!D78</f>
        <v>4780722.7912413217</v>
      </c>
      <c r="G16" s="137">
        <f>'Voltage-wise consolidated data'!E78</f>
        <v>13526</v>
      </c>
      <c r="H16" s="269">
        <f>+W$24</f>
        <v>7.060000000000001E-2</v>
      </c>
      <c r="I16" s="277">
        <f>+'10| RESULTS'!R18</f>
        <v>2976060.0456709922</v>
      </c>
      <c r="J16" s="137">
        <f>+'Voltage-wise consolidated data'!F78</f>
        <v>10689.222725203235</v>
      </c>
      <c r="K16" s="137">
        <f>+'Voltage-wise consolidated data'!G78</f>
        <v>4960100.0761183202</v>
      </c>
      <c r="L16" s="137">
        <f>+'Voltage-wise consolidated data'!H78</f>
        <v>13910</v>
      </c>
      <c r="M16" s="269">
        <f>+X$24</f>
        <v>7.0200000000000012E-2</v>
      </c>
      <c r="N16" s="277">
        <f>+'10| RESULTS'!AE18</f>
        <v>3085379.6035887818</v>
      </c>
      <c r="O16" s="137">
        <f>+'Voltage-wise consolidated data'!I78</f>
        <v>11416.95433240785</v>
      </c>
      <c r="P16" s="137">
        <f>+'Voltage-wise consolidated data'!J78</f>
        <v>5142299.3393146368</v>
      </c>
      <c r="Q16" s="137">
        <f>+'Voltage-wise consolidated data'!K78</f>
        <v>14306</v>
      </c>
      <c r="R16" s="269">
        <f>+Y$24</f>
        <v>6.9800000000000001E-2</v>
      </c>
      <c r="U16" s="282"/>
      <c r="V16" s="296" t="s">
        <v>292</v>
      </c>
      <c r="W16" s="297">
        <v>2.5000000000000001E-2</v>
      </c>
      <c r="X16" s="297">
        <v>2.5000000000000001E-2</v>
      </c>
      <c r="Y16" s="297">
        <v>2.5000000000000001E-2</v>
      </c>
      <c r="Z16" s="282"/>
      <c r="AA16" s="282"/>
    </row>
    <row r="17" spans="1:27" x14ac:dyDescent="0.2">
      <c r="B17" s="626"/>
      <c r="C17" s="69" t="s">
        <v>38</v>
      </c>
      <c r="D17" s="137">
        <f>'10| RESULTS'!F19</f>
        <v>276725.69371713867</v>
      </c>
      <c r="E17" s="137">
        <f>'Voltage-wise consolidated data'!C79</f>
        <v>1148.2953170000001</v>
      </c>
      <c r="F17" s="137">
        <f>'Voltage-wise consolidated data'!D79</f>
        <v>922418.97905712889</v>
      </c>
      <c r="G17" s="137">
        <f>'Voltage-wise consolidated data'!E79</f>
        <v>301</v>
      </c>
      <c r="H17" s="269">
        <f>+W$24</f>
        <v>7.060000000000001E-2</v>
      </c>
      <c r="I17" s="277">
        <f>+'10| RESULTS'!R19</f>
        <v>276725.69371713867</v>
      </c>
      <c r="J17" s="137">
        <f>+'Voltage-wise consolidated data'!F79</f>
        <v>1217.0448805826916</v>
      </c>
      <c r="K17" s="137">
        <f>+'Voltage-wise consolidated data'!G79</f>
        <v>922418.97905712889</v>
      </c>
      <c r="L17" s="137">
        <f>+'Voltage-wise consolidated data'!H79</f>
        <v>310</v>
      </c>
      <c r="M17" s="269">
        <f>+X$24</f>
        <v>7.0200000000000012E-2</v>
      </c>
      <c r="N17" s="277">
        <f>+'10| RESULTS'!AE19</f>
        <v>276725.69371713867</v>
      </c>
      <c r="O17" s="137">
        <f>+'Voltage-wise consolidated data'!I79</f>
        <v>1289.9452704607677</v>
      </c>
      <c r="P17" s="137">
        <f>+'Voltage-wise consolidated data'!J79</f>
        <v>922418.97905712889</v>
      </c>
      <c r="Q17" s="137">
        <f>+'Voltage-wise consolidated data'!K79</f>
        <v>320</v>
      </c>
      <c r="R17" s="269">
        <f>+Y$24</f>
        <v>6.9800000000000001E-2</v>
      </c>
      <c r="S17" s="25">
        <v>3</v>
      </c>
      <c r="U17" s="282"/>
      <c r="V17" s="296" t="s">
        <v>293</v>
      </c>
      <c r="W17" s="297">
        <f>+W15-W16</f>
        <v>0.11400000000000002</v>
      </c>
      <c r="X17" s="297">
        <f t="shared" ref="X17:Y17" si="3">+X15-X16</f>
        <v>0.11300000000000002</v>
      </c>
      <c r="Y17" s="297">
        <f t="shared" si="3"/>
        <v>0.11200000000000002</v>
      </c>
      <c r="Z17" s="282"/>
      <c r="AA17" s="282"/>
    </row>
    <row r="18" spans="1:27" x14ac:dyDescent="0.2">
      <c r="B18" s="626"/>
      <c r="C18" s="69" t="s">
        <v>56</v>
      </c>
      <c r="D18" s="137">
        <f>'10| RESULTS'!F20</f>
        <v>68235.439175382489</v>
      </c>
      <c r="E18" s="137">
        <f>'Voltage-wise consolidated data'!C80</f>
        <v>87.505030728240669</v>
      </c>
      <c r="F18" s="137">
        <f>'Voltage-wise consolidated data'!D80</f>
        <v>170588.59793845622</v>
      </c>
      <c r="G18" s="137">
        <f>'Voltage-wise consolidated data'!E80</f>
        <v>1825</v>
      </c>
      <c r="H18" s="269">
        <f>+W$24</f>
        <v>7.060000000000001E-2</v>
      </c>
      <c r="I18" s="277">
        <f>+'10| RESULTS'!R20</f>
        <v>70254.460389339001</v>
      </c>
      <c r="J18" s="137">
        <f>+'Voltage-wise consolidated data'!F80</f>
        <v>90.080462554858187</v>
      </c>
      <c r="K18" s="137">
        <f>+'Voltage-wise consolidated data'!G80</f>
        <v>175636.15097334751</v>
      </c>
      <c r="L18" s="137">
        <f>+'Voltage-wise consolidated data'!H80</f>
        <v>1879</v>
      </c>
      <c r="M18" s="269">
        <f>+X$24</f>
        <v>7.0200000000000012E-2</v>
      </c>
      <c r="N18" s="277">
        <f>+'10| RESULTS'!AE20</f>
        <v>72310.870885035474</v>
      </c>
      <c r="O18" s="137">
        <f>+'Voltage-wise consolidated data'!I80</f>
        <v>92.731694013089495</v>
      </c>
      <c r="P18" s="137">
        <f>+'Voltage-wise consolidated data'!J80</f>
        <v>180777.17721258866</v>
      </c>
      <c r="Q18" s="137">
        <f>+'Voltage-wise consolidated data'!K80</f>
        <v>1934</v>
      </c>
      <c r="R18" s="269">
        <f>+Y$24</f>
        <v>6.9800000000000001E-2</v>
      </c>
      <c r="U18" s="282"/>
      <c r="V18" s="296" t="s">
        <v>256</v>
      </c>
      <c r="W18" s="297">
        <f>+W$17*$U9</f>
        <v>1.7100000000000001E-2</v>
      </c>
      <c r="X18" s="297">
        <f t="shared" ref="X18:Y20" si="4">+X$17*$U9</f>
        <v>1.6950000000000003E-2</v>
      </c>
      <c r="Y18" s="297">
        <f t="shared" si="4"/>
        <v>1.6800000000000002E-2</v>
      </c>
      <c r="Z18" s="282"/>
      <c r="AA18" s="282"/>
    </row>
    <row r="19" spans="1:27" x14ac:dyDescent="0.2">
      <c r="B19" s="626"/>
      <c r="C19" s="69" t="s">
        <v>188</v>
      </c>
      <c r="D19" s="137">
        <f>'10| RESULTS'!F21</f>
        <v>101720.48849952621</v>
      </c>
      <c r="E19" s="137">
        <f>'Voltage-wise consolidated data'!C81</f>
        <v>247.83132112630159</v>
      </c>
      <c r="F19" s="137">
        <f>'Voltage-wise consolidated data'!D81</f>
        <v>169534.14749921035</v>
      </c>
      <c r="G19" s="137">
        <f>'Voltage-wise consolidated data'!E81</f>
        <v>204</v>
      </c>
      <c r="H19" s="269">
        <f>+W$24</f>
        <v>7.060000000000001E-2</v>
      </c>
      <c r="I19" s="277">
        <f>+'10| RESULTS'!R21</f>
        <v>101720.48849952621</v>
      </c>
      <c r="J19" s="137">
        <f>+'Voltage-wise consolidated data'!F81</f>
        <v>247.83132112630159</v>
      </c>
      <c r="K19" s="137">
        <f>+'Voltage-wise consolidated data'!G81</f>
        <v>169534.14749921035</v>
      </c>
      <c r="L19" s="137">
        <f>+'Voltage-wise consolidated data'!H81</f>
        <v>204</v>
      </c>
      <c r="M19" s="269">
        <f>+X$24</f>
        <v>7.0200000000000012E-2</v>
      </c>
      <c r="N19" s="277">
        <f>+'10| RESULTS'!AE21</f>
        <v>101720.48849952621</v>
      </c>
      <c r="O19" s="137">
        <f>+'Voltage-wise consolidated data'!I81</f>
        <v>247.83132112630159</v>
      </c>
      <c r="P19" s="137">
        <f>+'Voltage-wise consolidated data'!J81</f>
        <v>169534.14749921035</v>
      </c>
      <c r="Q19" s="137">
        <f>+'Voltage-wise consolidated data'!K81</f>
        <v>204</v>
      </c>
      <c r="R19" s="269">
        <f>+Y$24</f>
        <v>6.9800000000000001E-2</v>
      </c>
      <c r="U19" s="282"/>
      <c r="V19" s="296" t="s">
        <v>114</v>
      </c>
      <c r="W19" s="297">
        <f>+W$17*$U10</f>
        <v>4.5600000000000009E-2</v>
      </c>
      <c r="X19" s="297">
        <f t="shared" si="4"/>
        <v>4.5200000000000011E-2</v>
      </c>
      <c r="Y19" s="297">
        <f t="shared" si="4"/>
        <v>4.4800000000000006E-2</v>
      </c>
      <c r="Z19" s="282"/>
      <c r="AA19" s="282"/>
    </row>
    <row r="20" spans="1:27" x14ac:dyDescent="0.2">
      <c r="B20" s="626" t="s">
        <v>115</v>
      </c>
      <c r="C20" s="69" t="s">
        <v>199</v>
      </c>
      <c r="D20" s="137">
        <f>'10| RESULTS'!F22</f>
        <v>666317.02134523832</v>
      </c>
      <c r="E20" s="137">
        <f>'Voltage-wise consolidated data'!C82</f>
        <v>1002.70950515775</v>
      </c>
      <c r="F20" s="137">
        <f>'Voltage-wise consolidated data'!D82</f>
        <v>1110528.3689087306</v>
      </c>
      <c r="G20" s="137">
        <f>'Voltage-wise consolidated data'!E82</f>
        <v>98333</v>
      </c>
      <c r="H20" s="269">
        <f t="shared" ref="H20:H29" si="5">+W$25</f>
        <v>0.13900000000000001</v>
      </c>
      <c r="I20" s="277">
        <f>+'10| RESULTS'!R22</f>
        <v>671558.82128200086</v>
      </c>
      <c r="J20" s="137">
        <f>+'Voltage-wise consolidated data'!F82</f>
        <v>1010.6245663406399</v>
      </c>
      <c r="K20" s="137">
        <f>+'Voltage-wise consolidated data'!G82</f>
        <v>1119264.7021366681</v>
      </c>
      <c r="L20" s="137">
        <f>+'Voltage-wise consolidated data'!H82</f>
        <v>99107</v>
      </c>
      <c r="M20" s="269">
        <f t="shared" ref="M20:M29" si="6">+X$25</f>
        <v>0.13800000000000001</v>
      </c>
      <c r="N20" s="277">
        <f>+'10| RESULTS'!AE22</f>
        <v>676841.24739622488</v>
      </c>
      <c r="O20" s="137">
        <f>+'Voltage-wise consolidated data'!I82</f>
        <v>1018.60132174111</v>
      </c>
      <c r="P20" s="137">
        <f>+'Voltage-wise consolidated data'!J82</f>
        <v>1128068.7456603749</v>
      </c>
      <c r="Q20" s="137">
        <f>+'Voltage-wise consolidated data'!K82</f>
        <v>99887</v>
      </c>
      <c r="R20" s="269">
        <f t="shared" ref="R20:R29" si="7">+Y$25</f>
        <v>0.13700000000000001</v>
      </c>
      <c r="U20" s="282"/>
      <c r="V20" s="296" t="s">
        <v>115</v>
      </c>
      <c r="W20" s="297">
        <f>+W$17*$U11</f>
        <v>0.11400000000000002</v>
      </c>
      <c r="X20" s="297">
        <f t="shared" si="4"/>
        <v>0.11300000000000002</v>
      </c>
      <c r="Y20" s="297">
        <f t="shared" si="4"/>
        <v>0.11200000000000002</v>
      </c>
      <c r="Z20" s="282"/>
      <c r="AA20" s="282"/>
    </row>
    <row r="21" spans="1:27" x14ac:dyDescent="0.2">
      <c r="B21" s="626"/>
      <c r="C21" s="69" t="s">
        <v>198</v>
      </c>
      <c r="D21" s="137">
        <f>'10| RESULTS'!F23</f>
        <v>1072318.6086410112</v>
      </c>
      <c r="E21" s="137">
        <f>'Voltage-wise consolidated data'!C83</f>
        <v>1328.0043136414113</v>
      </c>
      <c r="F21" s="137">
        <f>'Voltage-wise consolidated data'!D83</f>
        <v>1787197.6810683522</v>
      </c>
      <c r="G21" s="137">
        <f>'Voltage-wise consolidated data'!E83</f>
        <v>31156</v>
      </c>
      <c r="H21" s="269">
        <f t="shared" si="5"/>
        <v>0.13900000000000001</v>
      </c>
      <c r="I21" s="277">
        <f>+'10| RESULTS'!R23</f>
        <v>1079138.6981886313</v>
      </c>
      <c r="J21" s="137">
        <f>+'Voltage-wise consolidated data'!F83</f>
        <v>1335.1121476474402</v>
      </c>
      <c r="K21" s="137">
        <f>+'Voltage-wise consolidated data'!G83</f>
        <v>1798564.4969810522</v>
      </c>
      <c r="L21" s="137">
        <f>+'Voltage-wise consolidated data'!H83</f>
        <v>31324</v>
      </c>
      <c r="M21" s="269">
        <f t="shared" si="6"/>
        <v>0.13800000000000001</v>
      </c>
      <c r="N21" s="277">
        <f>+'10| RESULTS'!AE23</f>
        <v>1085987.0782098491</v>
      </c>
      <c r="O21" s="137">
        <f>+'Voltage-wise consolidated data'!I83</f>
        <v>1342.2580246806956</v>
      </c>
      <c r="P21" s="137">
        <f>+'Voltage-wise consolidated data'!J83</f>
        <v>1809978.4636830818</v>
      </c>
      <c r="Q21" s="137">
        <f>+'Voltage-wise consolidated data'!K83</f>
        <v>31493</v>
      </c>
      <c r="R21" s="269">
        <f t="shared" si="7"/>
        <v>0.13700000000000001</v>
      </c>
      <c r="U21" s="237"/>
      <c r="V21" s="237"/>
      <c r="W21" s="237"/>
      <c r="X21" s="237"/>
      <c r="Y21" s="237"/>
      <c r="Z21" s="237"/>
      <c r="AA21" s="237"/>
    </row>
    <row r="22" spans="1:27" hidden="1" x14ac:dyDescent="0.2">
      <c r="A22" s="185">
        <v>0.548176</v>
      </c>
      <c r="B22" s="626"/>
      <c r="C22" s="69" t="s">
        <v>200</v>
      </c>
      <c r="D22" s="137">
        <f>'10| RESULTS'!F24</f>
        <v>2175730.4492148124</v>
      </c>
      <c r="E22" s="137">
        <f>+$A22*E$25</f>
        <v>7828.2197072319577</v>
      </c>
      <c r="F22" s="137">
        <f t="shared" ref="F22:G24" si="8">+$A22*F$25</f>
        <v>7252434.8307160409</v>
      </c>
      <c r="G22" s="137">
        <f t="shared" si="8"/>
        <v>3822455.9159200001</v>
      </c>
      <c r="H22" s="269">
        <f t="shared" si="5"/>
        <v>0.13900000000000001</v>
      </c>
      <c r="I22" s="277">
        <f>+'10| RESULTS'!R24</f>
        <v>2245996.093685661</v>
      </c>
      <c r="J22" s="137">
        <f>+$A22*J$25</f>
        <v>8296.9028765648</v>
      </c>
      <c r="K22" s="137">
        <f t="shared" ref="K22:L24" si="9">+$A22*K$25</f>
        <v>7486653.6456188709</v>
      </c>
      <c r="L22" s="137">
        <f t="shared" si="9"/>
        <v>3937829.4222880001</v>
      </c>
      <c r="M22" s="269">
        <f t="shared" si="6"/>
        <v>0.13800000000000001</v>
      </c>
      <c r="N22" s="277">
        <f>+'10| RESULTS'!AE24</f>
        <v>2318347.8074793913</v>
      </c>
      <c r="O22" s="137">
        <f>+$A22*O$25</f>
        <v>8793.883278957619</v>
      </c>
      <c r="P22" s="137">
        <f t="shared" ref="P22:Q24" si="10">+$A22*P$25</f>
        <v>7727826.0249313042</v>
      </c>
      <c r="Q22" s="137">
        <f t="shared" si="10"/>
        <v>4056687.6834880002</v>
      </c>
      <c r="R22" s="269">
        <f t="shared" si="7"/>
        <v>0.13700000000000001</v>
      </c>
      <c r="S22" s="25">
        <v>6277.24</v>
      </c>
      <c r="T22" s="175">
        <f>S22/$S$25</f>
        <v>0.40682136699934124</v>
      </c>
      <c r="U22" s="237"/>
      <c r="V22" s="238" t="s">
        <v>255</v>
      </c>
      <c r="W22" s="239">
        <f>+W16</f>
        <v>2.5000000000000001E-2</v>
      </c>
      <c r="X22" s="239">
        <f t="shared" ref="X22:Y22" si="11">+X16</f>
        <v>2.5000000000000001E-2</v>
      </c>
      <c r="Y22" s="239">
        <f t="shared" si="11"/>
        <v>2.5000000000000001E-2</v>
      </c>
      <c r="Z22" s="237"/>
      <c r="AA22" s="237"/>
    </row>
    <row r="23" spans="1:27" hidden="1" x14ac:dyDescent="0.2">
      <c r="A23" s="185">
        <v>0.30595499999999998</v>
      </c>
      <c r="B23" s="626"/>
      <c r="C23" s="69" t="s">
        <v>201</v>
      </c>
      <c r="D23" s="137">
        <f>'10| RESULTS'!F25</f>
        <v>1214346.5047530679</v>
      </c>
      <c r="E23" s="137">
        <f>+$A23*E$25</f>
        <v>4369.186101774163</v>
      </c>
      <c r="F23" s="137">
        <f t="shared" si="8"/>
        <v>4047821.6825102265</v>
      </c>
      <c r="G23" s="137">
        <f t="shared" si="8"/>
        <v>2133437.982975</v>
      </c>
      <c r="H23" s="269">
        <f t="shared" si="5"/>
        <v>0.13900000000000001</v>
      </c>
      <c r="I23" s="277">
        <f>+'10| RESULTS'!R25</f>
        <v>1253564.0649054253</v>
      </c>
      <c r="J23" s="137">
        <f t="shared" ref="J23:J24" si="12">+$A23*J$25</f>
        <v>4630.7735464511097</v>
      </c>
      <c r="K23" s="137">
        <f t="shared" si="9"/>
        <v>4178546.8830180843</v>
      </c>
      <c r="L23" s="137">
        <f t="shared" si="9"/>
        <v>2197831.7199149998</v>
      </c>
      <c r="M23" s="269">
        <f t="shared" si="6"/>
        <v>0.13800000000000001</v>
      </c>
      <c r="N23" s="277">
        <f>+'10| RESULTS'!AE25</f>
        <v>1293945.9287479881</v>
      </c>
      <c r="O23" s="137">
        <f t="shared" ref="O23:O24" si="13">+$A23*O$25</f>
        <v>4908.1546047500769</v>
      </c>
      <c r="P23" s="137">
        <f t="shared" si="10"/>
        <v>4313153.0958266268</v>
      </c>
      <c r="Q23" s="137">
        <f t="shared" si="10"/>
        <v>2264170.41279</v>
      </c>
      <c r="R23" s="269">
        <f t="shared" si="7"/>
        <v>0.13700000000000001</v>
      </c>
      <c r="S23" s="25">
        <v>4512.8900000000003</v>
      </c>
      <c r="T23" s="175">
        <f t="shared" ref="T23:T25" si="14">S23/$S$25</f>
        <v>0.29247568659437223</v>
      </c>
      <c r="U23" s="237"/>
      <c r="V23" s="238" t="s">
        <v>256</v>
      </c>
      <c r="W23" s="239">
        <f>+W18+W22</f>
        <v>4.2099999999999999E-2</v>
      </c>
      <c r="X23" s="239">
        <f t="shared" ref="X23:Y23" si="15">+X18+X22</f>
        <v>4.1950000000000001E-2</v>
      </c>
      <c r="Y23" s="239">
        <f t="shared" si="15"/>
        <v>4.1800000000000004E-2</v>
      </c>
      <c r="Z23" s="237"/>
      <c r="AA23" s="237"/>
    </row>
    <row r="24" spans="1:27" hidden="1" x14ac:dyDescent="0.2">
      <c r="A24" s="185">
        <f>100%-A22-A23</f>
        <v>0.14586900000000003</v>
      </c>
      <c r="B24" s="626"/>
      <c r="C24" s="69" t="s">
        <v>202</v>
      </c>
      <c r="D24" s="137">
        <f>'10| RESULTS'!F26</f>
        <v>578959.35775465448</v>
      </c>
      <c r="E24" s="137">
        <f>+$A24*E$25</f>
        <v>2083.0802159784789</v>
      </c>
      <c r="F24" s="137">
        <f t="shared" si="8"/>
        <v>1929864.5258488485</v>
      </c>
      <c r="G24" s="137">
        <f t="shared" si="8"/>
        <v>1017151.1011050002</v>
      </c>
      <c r="H24" s="269">
        <f t="shared" si="5"/>
        <v>0.13900000000000001</v>
      </c>
      <c r="I24" s="277">
        <f>+'10| RESULTS'!R26</f>
        <v>597656.96453298535</v>
      </c>
      <c r="J24" s="137">
        <f t="shared" si="12"/>
        <v>2207.7962656183986</v>
      </c>
      <c r="K24" s="137">
        <f t="shared" si="9"/>
        <v>1992189.8817766178</v>
      </c>
      <c r="L24" s="137">
        <f t="shared" si="9"/>
        <v>1047851.8577970002</v>
      </c>
      <c r="M24" s="269">
        <f t="shared" si="6"/>
        <v>0.13800000000000001</v>
      </c>
      <c r="N24" s="277">
        <f>+'10| RESULTS'!AE26</f>
        <v>616909.67194698669</v>
      </c>
      <c r="O24" s="137">
        <f t="shared" si="13"/>
        <v>2340.0421762686965</v>
      </c>
      <c r="P24" s="137">
        <f t="shared" si="10"/>
        <v>2056365.5731566222</v>
      </c>
      <c r="Q24" s="137">
        <f t="shared" si="10"/>
        <v>1079479.9037220003</v>
      </c>
      <c r="R24" s="269">
        <f t="shared" si="7"/>
        <v>0.13700000000000001</v>
      </c>
      <c r="S24" s="440">
        <f>S25-S22-S23</f>
        <v>4639.8363419846</v>
      </c>
      <c r="T24" s="175">
        <f t="shared" si="14"/>
        <v>0.30070294640628653</v>
      </c>
      <c r="U24" s="237"/>
      <c r="V24" s="238" t="s">
        <v>114</v>
      </c>
      <c r="W24" s="239">
        <f>+W19+W22</f>
        <v>7.060000000000001E-2</v>
      </c>
      <c r="X24" s="239">
        <f t="shared" ref="X24:Y24" si="16">+X19+X22</f>
        <v>7.0200000000000012E-2</v>
      </c>
      <c r="Y24" s="239">
        <f t="shared" si="16"/>
        <v>6.9800000000000001E-2</v>
      </c>
      <c r="Z24" s="237"/>
      <c r="AA24" s="237"/>
    </row>
    <row r="25" spans="1:27" x14ac:dyDescent="0.2">
      <c r="A25" s="185"/>
      <c r="B25" s="626"/>
      <c r="C25" s="69" t="s">
        <v>38</v>
      </c>
      <c r="D25" s="137"/>
      <c r="E25" s="137">
        <f>'Voltage-wise consolidated data'!C86</f>
        <v>14280.486024984599</v>
      </c>
      <c r="F25" s="137">
        <f>'Voltage-wise consolidated data'!D86</f>
        <v>13230121.039075116</v>
      </c>
      <c r="G25" s="137">
        <f>'Voltage-wise consolidated data'!E86</f>
        <v>6973045</v>
      </c>
      <c r="H25" s="269">
        <f t="shared" si="5"/>
        <v>0.13900000000000001</v>
      </c>
      <c r="I25" s="277"/>
      <c r="J25" s="137">
        <f>+'Voltage-wise consolidated data'!F86</f>
        <v>15135.472688634309</v>
      </c>
      <c r="K25" s="137">
        <f>+'Voltage-wise consolidated data'!G86</f>
        <v>13657390.410413573</v>
      </c>
      <c r="L25" s="137">
        <f>+'Voltage-wise consolidated data'!H86</f>
        <v>7183513</v>
      </c>
      <c r="M25" s="269">
        <f t="shared" si="6"/>
        <v>0.13800000000000001</v>
      </c>
      <c r="N25" s="277"/>
      <c r="O25" s="137">
        <f>+'Voltage-wise consolidated data'!I86</f>
        <v>16042.080059976392</v>
      </c>
      <c r="P25" s="137">
        <f>+'Voltage-wise consolidated data'!J86</f>
        <v>14097344.693914553</v>
      </c>
      <c r="Q25" s="137">
        <f>+'Voltage-wise consolidated data'!K86</f>
        <v>7400338</v>
      </c>
      <c r="R25" s="269">
        <f t="shared" si="7"/>
        <v>0.13700000000000001</v>
      </c>
      <c r="S25" s="439">
        <f>+Basedata!I3-'11| Voltage wise sales load'!S14-'11| Voltage wise sales load'!S17</f>
        <v>15429.9663419846</v>
      </c>
      <c r="T25" s="175">
        <f t="shared" si="14"/>
        <v>1</v>
      </c>
      <c r="U25" s="237"/>
      <c r="V25" s="238" t="s">
        <v>115</v>
      </c>
      <c r="W25" s="239">
        <f>+W20+W16</f>
        <v>0.13900000000000001</v>
      </c>
      <c r="X25" s="239">
        <f t="shared" ref="X25:Y25" si="17">+X20+X16</f>
        <v>0.13800000000000001</v>
      </c>
      <c r="Y25" s="239">
        <f t="shared" si="17"/>
        <v>0.13700000000000001</v>
      </c>
      <c r="Z25" s="237"/>
      <c r="AA25" s="237"/>
    </row>
    <row r="26" spans="1:27" x14ac:dyDescent="0.2">
      <c r="B26" s="626"/>
      <c r="C26" s="69" t="s">
        <v>39</v>
      </c>
      <c r="D26" s="137">
        <f>'10| RESULTS'!F27</f>
        <v>405450.26504733867</v>
      </c>
      <c r="E26" s="137">
        <f>'Voltage-wise consolidated data'!C87</f>
        <v>12556.287906347499</v>
      </c>
      <c r="F26" s="137">
        <f>'Voltage-wise consolidated data'!D87</f>
        <v>1216472.4423862547</v>
      </c>
      <c r="G26" s="137">
        <f>'Voltage-wise consolidated data'!E87</f>
        <v>1412601</v>
      </c>
      <c r="H26" s="269">
        <f t="shared" si="5"/>
        <v>0.13900000000000001</v>
      </c>
      <c r="I26" s="277">
        <f>+'10| RESULTS'!R27</f>
        <v>412753.58848695789</v>
      </c>
      <c r="J26" s="137">
        <f>+'Voltage-wise consolidated data'!F87</f>
        <v>12782.463463423799</v>
      </c>
      <c r="K26" s="137">
        <f>+'Voltage-wise consolidated data'!G87</f>
        <v>1238384.6039212658</v>
      </c>
      <c r="L26" s="137">
        <f>+'Voltage-wise consolidated data'!H87</f>
        <v>1438046</v>
      </c>
      <c r="M26" s="269">
        <f t="shared" si="6"/>
        <v>0.13800000000000001</v>
      </c>
      <c r="N26" s="277">
        <f>+'10| RESULTS'!AE27</f>
        <v>420188.36887825106</v>
      </c>
      <c r="O26" s="137">
        <f>+'Voltage-wise consolidated data'!I87</f>
        <v>13012.7026736314</v>
      </c>
      <c r="P26" s="137">
        <f>+'Voltage-wise consolidated data'!J87</f>
        <v>1260691.1757523285</v>
      </c>
      <c r="Q26" s="137">
        <f>+'Voltage-wise consolidated data'!K87</f>
        <v>1463949</v>
      </c>
      <c r="R26" s="269">
        <f t="shared" si="7"/>
        <v>0.13700000000000001</v>
      </c>
      <c r="U26" s="237"/>
      <c r="V26" s="237"/>
      <c r="W26" s="237"/>
      <c r="X26" s="237"/>
      <c r="Y26" s="237"/>
      <c r="Z26" s="237"/>
      <c r="AA26" s="237"/>
    </row>
    <row r="27" spans="1:27" x14ac:dyDescent="0.2">
      <c r="B27" s="626"/>
      <c r="C27" s="69" t="s">
        <v>56</v>
      </c>
      <c r="D27" s="137">
        <f>'10| RESULTS'!F28</f>
        <v>1777806.8017435768</v>
      </c>
      <c r="E27" s="137">
        <f>'Voltage-wise consolidated data'!C88</f>
        <v>3463.2273981126891</v>
      </c>
      <c r="F27" s="137">
        <f>'Voltage-wise consolidated data'!D88</f>
        <v>4444517.0043589417</v>
      </c>
      <c r="G27" s="137">
        <f>'Voltage-wise consolidated data'!E88</f>
        <v>1066413</v>
      </c>
      <c r="H27" s="269">
        <f t="shared" si="5"/>
        <v>0.13900000000000001</v>
      </c>
      <c r="I27" s="277">
        <f>+'10| RESULTS'!R28</f>
        <v>1830313.4274193197</v>
      </c>
      <c r="J27" s="137">
        <f>+'Voltage-wise consolidated data'!F88</f>
        <v>3565.156464243908</v>
      </c>
      <c r="K27" s="137">
        <f>+'Voltage-wise consolidated data'!G88</f>
        <v>4575783.5685482994</v>
      </c>
      <c r="L27" s="137">
        <f>+'Voltage-wise consolidated data'!H88</f>
        <v>1097800</v>
      </c>
      <c r="M27" s="269">
        <f t="shared" si="6"/>
        <v>0.13800000000000001</v>
      </c>
      <c r="N27" s="277">
        <f>+'10| RESULTS'!AE28</f>
        <v>1884379.6215936132</v>
      </c>
      <c r="O27" s="137">
        <f>+'Voltage-wise consolidated data'!I88</f>
        <v>3670.0854877351444</v>
      </c>
      <c r="P27" s="137">
        <f>+'Voltage-wise consolidated data'!J88</f>
        <v>4710949.0539840329</v>
      </c>
      <c r="Q27" s="137">
        <f>+'Voltage-wise consolidated data'!K88</f>
        <v>1130111</v>
      </c>
      <c r="R27" s="269">
        <f t="shared" si="7"/>
        <v>0.13700000000000001</v>
      </c>
    </row>
    <row r="28" spans="1:27" x14ac:dyDescent="0.2">
      <c r="B28" s="626"/>
      <c r="C28" s="69" t="s">
        <v>73</v>
      </c>
      <c r="D28" s="137">
        <f>'10| RESULTS'!F29</f>
        <v>51734.250729166662</v>
      </c>
      <c r="E28" s="137">
        <f>'Voltage-wise consolidated data'!C90</f>
        <v>133.57991267046668</v>
      </c>
      <c r="F28" s="137">
        <f>'Voltage-wise consolidated data'!D90</f>
        <v>51734.250729166662</v>
      </c>
      <c r="G28" s="137">
        <f>'Voltage-wise consolidated data'!E90</f>
        <v>4114</v>
      </c>
      <c r="H28" s="269">
        <f t="shared" si="5"/>
        <v>0.13900000000000001</v>
      </c>
      <c r="I28" s="277">
        <f>+'10| RESULTS'!R29</f>
        <v>51734.250729166662</v>
      </c>
      <c r="J28" s="137">
        <f>+'Voltage-wise consolidated data'!F90</f>
        <v>133.57991267046668</v>
      </c>
      <c r="K28" s="137">
        <f>+'Voltage-wise consolidated data'!G90</f>
        <v>51734.250729166662</v>
      </c>
      <c r="L28" s="137">
        <f>+'Voltage-wise consolidated data'!H90</f>
        <v>4114</v>
      </c>
      <c r="M28" s="269">
        <f t="shared" si="6"/>
        <v>0.13800000000000001</v>
      </c>
      <c r="N28" s="277">
        <f>+'10| RESULTS'!AE29</f>
        <v>51734.250729166662</v>
      </c>
      <c r="O28" s="137">
        <f>+'Voltage-wise consolidated data'!I90</f>
        <v>133.57991267046668</v>
      </c>
      <c r="P28" s="137">
        <f>+'Voltage-wise consolidated data'!J90</f>
        <v>51734.250729166662</v>
      </c>
      <c r="Q28" s="137">
        <f>+'Voltage-wise consolidated data'!K90</f>
        <v>4114</v>
      </c>
      <c r="R28" s="269">
        <f t="shared" si="7"/>
        <v>0.13700000000000001</v>
      </c>
    </row>
    <row r="29" spans="1:27" x14ac:dyDescent="0.2">
      <c r="B29" s="626"/>
      <c r="C29" s="69" t="s">
        <v>188</v>
      </c>
      <c r="D29" s="137">
        <f>'10| RESULTS'!F30</f>
        <v>7021.4895732325276</v>
      </c>
      <c r="E29" s="137">
        <f>'Voltage-wise consolidated data'!C89</f>
        <v>80.04423484703878</v>
      </c>
      <c r="F29" s="137">
        <f>'Voltage-wise consolidated data'!D89</f>
        <v>17553.723933081317</v>
      </c>
      <c r="G29" s="137">
        <f>'Voltage-wise consolidated data'!E89</f>
        <v>293</v>
      </c>
      <c r="H29" s="269">
        <f t="shared" si="5"/>
        <v>0.13900000000000001</v>
      </c>
      <c r="I29" s="277">
        <f>+'10| RESULTS'!R30</f>
        <v>7021.4895732325276</v>
      </c>
      <c r="J29" s="137">
        <f>+'Voltage-wise consolidated data'!F89</f>
        <v>80.04423484703878</v>
      </c>
      <c r="K29" s="137">
        <f>+'Voltage-wise consolidated data'!G89</f>
        <v>17553.723933081317</v>
      </c>
      <c r="L29" s="137">
        <f>+'Voltage-wise consolidated data'!H89</f>
        <v>293</v>
      </c>
      <c r="M29" s="269">
        <f t="shared" si="6"/>
        <v>0.13800000000000001</v>
      </c>
      <c r="N29" s="277">
        <f>+'10| RESULTS'!AE30</f>
        <v>7021.4895732325276</v>
      </c>
      <c r="O29" s="137">
        <f>+'Voltage-wise consolidated data'!I89</f>
        <v>80.04423484703878</v>
      </c>
      <c r="P29" s="137">
        <f>+'Voltage-wise consolidated data'!J89</f>
        <v>17553.723933081317</v>
      </c>
      <c r="Q29" s="137">
        <f>+'Voltage-wise consolidated data'!K89</f>
        <v>293</v>
      </c>
      <c r="R29" s="269">
        <f t="shared" si="7"/>
        <v>0.13700000000000001</v>
      </c>
    </row>
    <row r="30" spans="1:27" x14ac:dyDescent="0.2">
      <c r="B30" s="587" t="s">
        <v>7</v>
      </c>
      <c r="C30" s="587"/>
      <c r="D30" s="270">
        <f>SUM(D4:D29)</f>
        <v>13378043.445021737</v>
      </c>
      <c r="E30" s="552">
        <f>SUM(E4:E29)-E25</f>
        <v>51332.341397423093</v>
      </c>
      <c r="F30" s="137">
        <f t="shared" ref="F30:G30" si="18">SUM(F4:F29)-F25</f>
        <v>30752214.406575397</v>
      </c>
      <c r="G30" s="137">
        <f t="shared" si="18"/>
        <v>9602059</v>
      </c>
      <c r="H30" s="271"/>
      <c r="I30" s="279">
        <f>SUM(I4:I29)</f>
        <v>13754113.152545929</v>
      </c>
      <c r="J30" s="137">
        <f t="shared" ref="J30:L30" si="19">SUM(J4:J29)-J25</f>
        <v>53769.75980323671</v>
      </c>
      <c r="K30" s="137">
        <f t="shared" si="19"/>
        <v>31625686.044534422</v>
      </c>
      <c r="L30" s="137">
        <f t="shared" si="19"/>
        <v>9870756</v>
      </c>
      <c r="M30" s="271"/>
      <c r="N30" s="278">
        <f>SUM(N4:N29)</f>
        <v>14138531.167261263</v>
      </c>
      <c r="O30" s="137">
        <f t="shared" ref="O30" si="20">SUM(O4:O29)-O25</f>
        <v>56356.89291898995</v>
      </c>
      <c r="P30" s="137">
        <f t="shared" ref="P30" si="21">SUM(P4:P29)-P25</f>
        <v>32520569.325697519</v>
      </c>
      <c r="Q30" s="137">
        <f t="shared" ref="Q30" si="22">SUM(Q4:Q29)-Q25</f>
        <v>10147213</v>
      </c>
      <c r="R30" s="271"/>
    </row>
    <row r="31" spans="1:27" x14ac:dyDescent="0.2">
      <c r="B31" s="587" t="s">
        <v>7</v>
      </c>
      <c r="C31" s="587"/>
      <c r="D31" s="272">
        <f>SUM(D30:D30)</f>
        <v>13378043.445021737</v>
      </c>
      <c r="E31" s="137">
        <f>+'Voltage-wise consolidated data'!C91</f>
        <v>51332.341397423079</v>
      </c>
      <c r="F31" s="137">
        <f>+'Voltage-wise consolidated data'!D91</f>
        <v>30752214.4065754</v>
      </c>
      <c r="G31" s="137">
        <f>+'Voltage-wise consolidated data'!E91</f>
        <v>9602059</v>
      </c>
      <c r="H31" s="47"/>
      <c r="I31" s="276">
        <f>+'10| RESULTS'!R31</f>
        <v>13754113.152545929</v>
      </c>
      <c r="J31" s="137">
        <f>+'Voltage-wise consolidated data'!F91</f>
        <v>53769.759803236724</v>
      </c>
      <c r="K31" s="137">
        <f>+'Voltage-wise consolidated data'!G91</f>
        <v>31625686.044534426</v>
      </c>
      <c r="L31" s="137">
        <f>+'Voltage-wise consolidated data'!H91</f>
        <v>9870756</v>
      </c>
      <c r="M31" s="47"/>
      <c r="N31" s="276">
        <f>+'10| RESULTS'!AE31</f>
        <v>14138531.167261263</v>
      </c>
      <c r="O31" s="137">
        <f>+'Voltage-wise consolidated data'!I91</f>
        <v>56356.892918989957</v>
      </c>
      <c r="P31" s="137">
        <f>+'Voltage-wise consolidated data'!J91</f>
        <v>32520569.32569753</v>
      </c>
      <c r="Q31" s="137">
        <f>+'Voltage-wise consolidated data'!K91</f>
        <v>10147213</v>
      </c>
      <c r="R31" s="47"/>
    </row>
    <row r="32" spans="1:27" x14ac:dyDescent="0.2">
      <c r="E32" s="184" t="b">
        <f>F30='Voltage-wise consolidated data'!D91</f>
        <v>1</v>
      </c>
      <c r="F32" s="184" t="b">
        <f>E30='Voltage-wise consolidated data'!C91</f>
        <v>1</v>
      </c>
      <c r="G32" s="184" t="b">
        <f>G30='Voltage-wise consolidated data'!E91</f>
        <v>1</v>
      </c>
    </row>
    <row r="33" spans="2:10" ht="13.5" thickBot="1" x14ac:dyDescent="0.25">
      <c r="E33" s="184"/>
      <c r="F33" s="184"/>
      <c r="G33" s="184"/>
    </row>
    <row r="34" spans="2:10" ht="13.5" thickBot="1" x14ac:dyDescent="0.25">
      <c r="B34" s="189"/>
      <c r="C34" s="624" t="s">
        <v>316</v>
      </c>
      <c r="D34" s="624"/>
      <c r="E34" s="625"/>
    </row>
    <row r="35" spans="2:10" x14ac:dyDescent="0.2">
      <c r="B35" s="76" t="s">
        <v>123</v>
      </c>
      <c r="C35" s="280" t="s">
        <v>325</v>
      </c>
      <c r="D35" s="280" t="s">
        <v>326</v>
      </c>
      <c r="E35" s="281" t="s">
        <v>327</v>
      </c>
      <c r="F35" s="138"/>
      <c r="G35" s="138"/>
      <c r="H35" s="138"/>
      <c r="I35" s="138"/>
      <c r="J35" s="138"/>
    </row>
    <row r="36" spans="2:10" x14ac:dyDescent="0.2">
      <c r="B36" s="29" t="s">
        <v>49</v>
      </c>
      <c r="C36" s="186">
        <f>SUM(D4:D5)</f>
        <v>54405.666666666664</v>
      </c>
      <c r="D36" s="186">
        <f>SUM(I4:I5)</f>
        <v>54405.666666666664</v>
      </c>
      <c r="E36" s="186">
        <f>SUM(N4:N5)</f>
        <v>54405.666666666664</v>
      </c>
      <c r="F36" s="138"/>
      <c r="G36" s="138"/>
      <c r="H36" s="138"/>
      <c r="I36" s="138"/>
      <c r="J36" s="138"/>
    </row>
    <row r="37" spans="2:10" x14ac:dyDescent="0.2">
      <c r="B37" s="29" t="s">
        <v>111</v>
      </c>
      <c r="C37" s="186">
        <f>+SUM(D6:D8)</f>
        <v>243643.36249999996</v>
      </c>
      <c r="D37" s="186">
        <f>+SUM(I6:I8)</f>
        <v>243643.36249999996</v>
      </c>
      <c r="E37" s="186">
        <f>+SUM(N6:N8)</f>
        <v>243643.36249999996</v>
      </c>
      <c r="F37" s="138"/>
      <c r="G37" s="138"/>
      <c r="H37" s="138"/>
      <c r="I37" s="138"/>
      <c r="J37" s="138"/>
    </row>
    <row r="38" spans="2:10" x14ac:dyDescent="0.2">
      <c r="B38" s="29" t="s">
        <v>112</v>
      </c>
      <c r="C38" s="186">
        <f>+SUM(D9:D12)</f>
        <v>1765207.5115411328</v>
      </c>
      <c r="D38" s="186">
        <f>+SUM(I9:I12)</f>
        <v>1831579.176923885</v>
      </c>
      <c r="E38" s="186">
        <f>+SUM(N9:N12)</f>
        <v>1899003.1574744123</v>
      </c>
      <c r="F38" s="138"/>
      <c r="G38" s="138"/>
      <c r="H38" s="138"/>
      <c r="I38" s="138"/>
      <c r="J38" s="138"/>
    </row>
    <row r="39" spans="2:10" x14ac:dyDescent="0.2">
      <c r="B39" s="29" t="s">
        <v>113</v>
      </c>
      <c r="C39" s="186">
        <f>+SUM(D13:D15)</f>
        <v>49986.859375</v>
      </c>
      <c r="D39" s="186">
        <f>+SUM(I13:I15)</f>
        <v>49986.859375</v>
      </c>
      <c r="E39" s="186">
        <f>+SUM(N13:N15)</f>
        <v>49986.859375</v>
      </c>
      <c r="F39" s="138"/>
      <c r="G39" s="138"/>
      <c r="H39" s="138"/>
      <c r="I39" s="138"/>
      <c r="J39" s="138"/>
    </row>
    <row r="40" spans="2:10" x14ac:dyDescent="0.2">
      <c r="B40" s="29" t="s">
        <v>114</v>
      </c>
      <c r="C40" s="186">
        <f>+SUM(D16:D19)</f>
        <v>3315115.2961368407</v>
      </c>
      <c r="D40" s="186">
        <f>+SUM(I16:I19)</f>
        <v>3424760.6882769964</v>
      </c>
      <c r="E40" s="186">
        <f>+SUM(N16:N19)</f>
        <v>3536136.6566904825</v>
      </c>
      <c r="F40" s="138"/>
      <c r="G40" s="138"/>
      <c r="H40" s="138"/>
      <c r="I40" s="138"/>
      <c r="J40" s="138"/>
    </row>
    <row r="41" spans="2:10" ht="15.75" customHeight="1" thickBot="1" x14ac:dyDescent="0.25">
      <c r="B41" s="301" t="s">
        <v>115</v>
      </c>
      <c r="C41" s="187">
        <f>+SUM(D20:D29)</f>
        <v>7949684.7488020984</v>
      </c>
      <c r="D41" s="187">
        <f>+SUM(I20:I29)</f>
        <v>8149737.3988033812</v>
      </c>
      <c r="E41" s="187">
        <f>+SUM(N20:N29)</f>
        <v>8355355.4645547038</v>
      </c>
      <c r="F41" s="138"/>
      <c r="G41" s="138"/>
      <c r="H41" s="138"/>
      <c r="I41" s="138"/>
      <c r="J41" s="138"/>
    </row>
    <row r="42" spans="2:10" ht="13.5" thickBot="1" x14ac:dyDescent="0.25">
      <c r="B42" s="139" t="s">
        <v>7</v>
      </c>
      <c r="C42" s="188">
        <f>SUM(C36:C41)</f>
        <v>13378043.445021737</v>
      </c>
      <c r="D42" s="188">
        <f t="shared" ref="D42:E42" si="23">SUM(D36:D41)</f>
        <v>13754113.152545929</v>
      </c>
      <c r="E42" s="188">
        <f t="shared" si="23"/>
        <v>14138531.167261265</v>
      </c>
      <c r="F42" s="138"/>
      <c r="G42" s="138"/>
      <c r="H42" s="138"/>
      <c r="I42" s="138"/>
      <c r="J42" s="138"/>
    </row>
    <row r="44" spans="2:10" x14ac:dyDescent="0.2">
      <c r="B44" s="233" t="s">
        <v>325</v>
      </c>
      <c r="C44" s="218" t="s">
        <v>49</v>
      </c>
      <c r="D44" s="218" t="s">
        <v>111</v>
      </c>
      <c r="E44" s="218" t="s">
        <v>112</v>
      </c>
      <c r="F44" s="218" t="s">
        <v>113</v>
      </c>
      <c r="G44" s="218" t="s">
        <v>114</v>
      </c>
      <c r="H44" s="218" t="s">
        <v>115</v>
      </c>
    </row>
    <row r="45" spans="2:10" x14ac:dyDescent="0.2">
      <c r="B45" s="24" t="s">
        <v>49</v>
      </c>
      <c r="C45" s="255">
        <f>+C36/$C$42</f>
        <v>4.066788009042698E-3</v>
      </c>
      <c r="D45" s="255"/>
      <c r="E45" s="255"/>
      <c r="F45" s="255"/>
      <c r="G45" s="255"/>
      <c r="H45" s="255"/>
    </row>
    <row r="46" spans="2:10" x14ac:dyDescent="0.2">
      <c r="B46" s="24" t="s">
        <v>111</v>
      </c>
      <c r="C46" s="255">
        <f t="shared" ref="C46:C50" si="24">+C37/$C$42</f>
        <v>1.8212182035532633E-2</v>
      </c>
      <c r="D46" s="255">
        <f>+C37/SUM($C$37:$C$41)</f>
        <v>1.8286549555993709E-2</v>
      </c>
      <c r="E46" s="255"/>
      <c r="F46" s="255"/>
      <c r="G46" s="255"/>
      <c r="H46" s="255"/>
    </row>
    <row r="47" spans="2:10" x14ac:dyDescent="0.2">
      <c r="B47" s="24" t="s">
        <v>112</v>
      </c>
      <c r="C47" s="255">
        <f>+C38/$C$42</f>
        <v>0.13194810726960265</v>
      </c>
      <c r="D47" s="255">
        <f>+C38/SUM($C$37:$C$41)</f>
        <v>0.13248690341978542</v>
      </c>
      <c r="E47" s="255">
        <f>+C38/SUM($C$38:$C$41)</f>
        <v>0.13495476033242149</v>
      </c>
      <c r="F47" s="255"/>
      <c r="G47" s="255"/>
      <c r="H47" s="255"/>
    </row>
    <row r="48" spans="2:10" x14ac:dyDescent="0.2">
      <c r="B48" s="24" t="s">
        <v>113</v>
      </c>
      <c r="C48" s="255">
        <f>+C39/$C$42</f>
        <v>3.7364850533207982E-3</v>
      </c>
      <c r="D48" s="255">
        <f>+C39/SUM($C$37:$C$41)</f>
        <v>3.7517425951196447E-3</v>
      </c>
      <c r="E48" s="255">
        <f t="shared" ref="E48:E50" si="25">+C39/SUM($C$38:$C$41)</f>
        <v>3.8216269660182596E-3</v>
      </c>
      <c r="F48" s="255">
        <f>+C39/SUM($C$39:$C$41)</f>
        <v>4.4178348030524317E-3</v>
      </c>
      <c r="G48" s="255"/>
      <c r="H48" s="255"/>
    </row>
    <row r="49" spans="2:10" x14ac:dyDescent="0.2">
      <c r="B49" s="24" t="s">
        <v>114</v>
      </c>
      <c r="C49" s="255">
        <f>+C40/$C$42</f>
        <v>0.2478027007282943</v>
      </c>
      <c r="D49" s="255">
        <f>+C40/SUM($C$37:$C$41)</f>
        <v>0.24881457686596778</v>
      </c>
      <c r="E49" s="255">
        <f t="shared" si="25"/>
        <v>0.25344928986501586</v>
      </c>
      <c r="F49" s="255">
        <f t="shared" ref="F49:F50" si="26">+C40/SUM($C$39:$C$41)</f>
        <v>0.29298963596679856</v>
      </c>
      <c r="G49" s="255">
        <f>+C40/SUM($C$40:$C$41)</f>
        <v>0.29428975950853731</v>
      </c>
      <c r="H49" s="255"/>
    </row>
    <row r="50" spans="2:10" x14ac:dyDescent="0.2">
      <c r="B50" s="24" t="s">
        <v>115</v>
      </c>
      <c r="C50" s="255">
        <f t="shared" si="24"/>
        <v>0.594233736904207</v>
      </c>
      <c r="D50" s="255">
        <f>+C41/SUM($C$37:$C$41)</f>
        <v>0.59666022756313331</v>
      </c>
      <c r="E50" s="255">
        <f t="shared" si="25"/>
        <v>0.60777432283654442</v>
      </c>
      <c r="F50" s="255">
        <f t="shared" si="26"/>
        <v>0.70259252923014903</v>
      </c>
      <c r="G50" s="255">
        <f t="shared" ref="G50" si="27">+C41/SUM($C$40:$C$41)</f>
        <v>0.70571024049146269</v>
      </c>
      <c r="H50" s="255">
        <f>+C41/C41</f>
        <v>1</v>
      </c>
    </row>
    <row r="51" spans="2:10" x14ac:dyDescent="0.2">
      <c r="B51" s="299" t="s">
        <v>7</v>
      </c>
      <c r="C51" s="300">
        <f>SUM(C45:C50)</f>
        <v>1</v>
      </c>
      <c r="D51" s="300">
        <f t="shared" ref="D51:H51" si="28">SUM(D45:D50)</f>
        <v>0.99999999999999989</v>
      </c>
      <c r="E51" s="300">
        <f t="shared" si="28"/>
        <v>1</v>
      </c>
      <c r="F51" s="300">
        <f t="shared" si="28"/>
        <v>1</v>
      </c>
      <c r="G51" s="300">
        <f t="shared" si="28"/>
        <v>1</v>
      </c>
      <c r="H51" s="300">
        <f t="shared" si="28"/>
        <v>1</v>
      </c>
    </row>
    <row r="52" spans="2:10" x14ac:dyDescent="0.2">
      <c r="J52" s="107"/>
    </row>
    <row r="53" spans="2:10" x14ac:dyDescent="0.2">
      <c r="B53" s="233" t="s">
        <v>326</v>
      </c>
      <c r="C53" s="218" t="s">
        <v>49</v>
      </c>
      <c r="D53" s="218" t="s">
        <v>111</v>
      </c>
      <c r="E53" s="218" t="s">
        <v>112</v>
      </c>
      <c r="F53" s="218" t="s">
        <v>113</v>
      </c>
      <c r="G53" s="218" t="s">
        <v>114</v>
      </c>
      <c r="H53" s="218" t="s">
        <v>115</v>
      </c>
      <c r="J53" s="107"/>
    </row>
    <row r="54" spans="2:10" x14ac:dyDescent="0.2">
      <c r="B54" s="24" t="s">
        <v>49</v>
      </c>
      <c r="C54" s="255">
        <f>+D36/$D$42</f>
        <v>3.9555924880984427E-3</v>
      </c>
      <c r="D54" s="255"/>
      <c r="E54" s="255"/>
      <c r="F54" s="255"/>
      <c r="G54" s="255"/>
      <c r="H54" s="255"/>
      <c r="J54" s="107"/>
    </row>
    <row r="55" spans="2:10" x14ac:dyDescent="0.2">
      <c r="B55" s="24" t="s">
        <v>111</v>
      </c>
      <c r="C55" s="255">
        <f t="shared" ref="C55:C59" si="29">+D37/$D$42</f>
        <v>1.7714218270401594E-2</v>
      </c>
      <c r="D55" s="255">
        <f>+D37/SUM($D$37:$D$41)</f>
        <v>1.7784566769117601E-2</v>
      </c>
      <c r="E55" s="255"/>
      <c r="F55" s="255"/>
      <c r="G55" s="255"/>
      <c r="H55" s="255"/>
      <c r="J55" s="107"/>
    </row>
    <row r="56" spans="2:10" x14ac:dyDescent="0.2">
      <c r="B56" s="24" t="s">
        <v>112</v>
      </c>
      <c r="C56" s="255">
        <f t="shared" si="29"/>
        <v>0.1331659232849087</v>
      </c>
      <c r="D56" s="255">
        <f>+D38/SUM($D$37:$D$41)</f>
        <v>0.13369476529420454</v>
      </c>
      <c r="E56" s="255">
        <f>+D38/SUM($D$38:$D$41)</f>
        <v>0.13611552086331133</v>
      </c>
      <c r="F56" s="255"/>
      <c r="G56" s="255"/>
      <c r="H56" s="255"/>
    </row>
    <row r="57" spans="2:10" x14ac:dyDescent="0.2">
      <c r="B57" s="24" t="s">
        <v>113</v>
      </c>
      <c r="C57" s="255">
        <f t="shared" si="29"/>
        <v>3.6343207897593368E-3</v>
      </c>
      <c r="D57" s="255">
        <f>+D39/SUM($D$37:$D$41)</f>
        <v>3.6487537727738417E-3</v>
      </c>
      <c r="E57" s="255">
        <f t="shared" ref="E57:E59" si="30">+D39/SUM($D$38:$D$41)</f>
        <v>3.7148202413921499E-3</v>
      </c>
      <c r="F57" s="255">
        <f>+D39/SUM($D$39:$D$41)</f>
        <v>4.3001354129020876E-3</v>
      </c>
      <c r="G57" s="255"/>
      <c r="H57" s="255"/>
    </row>
    <row r="58" spans="2:10" x14ac:dyDescent="0.2">
      <c r="B58" s="24" t="s">
        <v>114</v>
      </c>
      <c r="C58" s="255">
        <f t="shared" si="29"/>
        <v>0.24899901944190872</v>
      </c>
      <c r="D58" s="255">
        <f>+D40/SUM($D$37:$D$41)</f>
        <v>0.24998786958093883</v>
      </c>
      <c r="E58" s="255">
        <f t="shared" si="30"/>
        <v>0.25451429607314668</v>
      </c>
      <c r="F58" s="255">
        <f t="shared" ref="F58:F59" si="31">+D40/SUM($D$39:$D$41)</f>
        <v>0.29461612312735619</v>
      </c>
      <c r="G58" s="255">
        <f>+D40/SUM($D$40:$D$41)</f>
        <v>0.29588848367427384</v>
      </c>
      <c r="H58" s="255"/>
    </row>
    <row r="59" spans="2:10" x14ac:dyDescent="0.2">
      <c r="B59" s="24" t="s">
        <v>115</v>
      </c>
      <c r="C59" s="255">
        <f t="shared" si="29"/>
        <v>0.59253092572492316</v>
      </c>
      <c r="D59" s="255">
        <f t="shared" ref="D59" si="32">+D41/SUM($D$37:$D$41)</f>
        <v>0.59488404458296518</v>
      </c>
      <c r="E59" s="255">
        <f t="shared" si="30"/>
        <v>0.60565536282214993</v>
      </c>
      <c r="F59" s="255">
        <f t="shared" si="31"/>
        <v>0.70108374145974162</v>
      </c>
      <c r="G59" s="255">
        <f>+D41/SUM($D$40:$D$41)</f>
        <v>0.70411151632572611</v>
      </c>
      <c r="H59" s="255">
        <f>+D50/D50</f>
        <v>1</v>
      </c>
    </row>
    <row r="60" spans="2:10" x14ac:dyDescent="0.2">
      <c r="B60" s="299" t="s">
        <v>7</v>
      </c>
      <c r="C60" s="300">
        <f>SUM(C54:C59)</f>
        <v>1</v>
      </c>
      <c r="D60" s="300">
        <f>SUM(D54:D59)</f>
        <v>1</v>
      </c>
      <c r="E60" s="300">
        <f t="shared" ref="E60" si="33">SUM(E54:E59)</f>
        <v>1</v>
      </c>
      <c r="F60" s="300">
        <f>SUM(F54:F59)</f>
        <v>0.99999999999999989</v>
      </c>
      <c r="G60" s="300">
        <f t="shared" ref="G60" si="34">SUM(G54:G59)</f>
        <v>1</v>
      </c>
      <c r="H60" s="300">
        <f t="shared" ref="H60" si="35">SUM(H54:H59)</f>
        <v>1</v>
      </c>
    </row>
    <row r="62" spans="2:10" x14ac:dyDescent="0.2">
      <c r="B62" s="233" t="s">
        <v>327</v>
      </c>
      <c r="C62" s="218" t="s">
        <v>49</v>
      </c>
      <c r="D62" s="218" t="s">
        <v>111</v>
      </c>
      <c r="E62" s="218" t="s">
        <v>112</v>
      </c>
      <c r="F62" s="218" t="s">
        <v>113</v>
      </c>
      <c r="G62" s="218" t="s">
        <v>114</v>
      </c>
      <c r="H62" s="218" t="s">
        <v>115</v>
      </c>
    </row>
    <row r="63" spans="2:10" x14ac:dyDescent="0.2">
      <c r="B63" s="24" t="s">
        <v>49</v>
      </c>
      <c r="C63" s="255">
        <f>+E36/$E$42</f>
        <v>3.8480423477543907E-3</v>
      </c>
      <c r="D63" s="255"/>
      <c r="E63" s="255"/>
      <c r="F63" s="255"/>
      <c r="G63" s="255"/>
      <c r="H63" s="255"/>
    </row>
    <row r="64" spans="2:10" x14ac:dyDescent="0.2">
      <c r="B64" s="24" t="s">
        <v>111</v>
      </c>
      <c r="C64" s="255">
        <f t="shared" ref="C64:C68" si="36">+E37/$E$42</f>
        <v>1.7232579510393045E-2</v>
      </c>
      <c r="D64" s="255">
        <f>+E37/SUM($E$37:$E$41)</f>
        <v>1.7299147362022153E-2</v>
      </c>
      <c r="E64" s="255"/>
      <c r="F64" s="255"/>
      <c r="G64" s="255"/>
      <c r="H64" s="255"/>
    </row>
    <row r="65" spans="2:8" x14ac:dyDescent="0.2">
      <c r="B65" s="24" t="s">
        <v>112</v>
      </c>
      <c r="C65" s="255">
        <f t="shared" si="36"/>
        <v>0.13431403411067791</v>
      </c>
      <c r="D65" s="255">
        <f t="shared" ref="D65:D68" si="37">+E38/SUM($E$37:$E$41)</f>
        <v>0.1348328767302053</v>
      </c>
      <c r="E65" s="255">
        <f>+E38/SUM($E$38:$E$41)</f>
        <v>0.13720643099907542</v>
      </c>
      <c r="F65" s="255"/>
      <c r="G65" s="255"/>
      <c r="H65" s="255"/>
    </row>
    <row r="66" spans="2:8" x14ac:dyDescent="0.2">
      <c r="B66" s="24" t="s">
        <v>113</v>
      </c>
      <c r="C66" s="255">
        <f t="shared" si="36"/>
        <v>3.5355058303897925E-3</v>
      </c>
      <c r="D66" s="255">
        <f t="shared" si="37"/>
        <v>3.5491631605306041E-3</v>
      </c>
      <c r="E66" s="255">
        <f t="shared" ref="E66:E68" si="38">+E39/SUM($E$38:$E$41)</f>
        <v>3.6116414786892407E-3</v>
      </c>
      <c r="F66" s="255">
        <f>+E39/SUM($E$39:$E$41)</f>
        <v>4.1859856267488825E-3</v>
      </c>
      <c r="G66" s="255"/>
      <c r="H66" s="255"/>
    </row>
    <row r="67" spans="2:8" x14ac:dyDescent="0.2">
      <c r="B67" s="24" t="s">
        <v>114</v>
      </c>
      <c r="C67" s="255">
        <f t="shared" si="36"/>
        <v>0.25010636641510886</v>
      </c>
      <c r="D67" s="255">
        <f t="shared" si="37"/>
        <v>0.25107250404302317</v>
      </c>
      <c r="E67" s="255">
        <f t="shared" si="38"/>
        <v>0.2554923030432304</v>
      </c>
      <c r="F67" s="255">
        <f t="shared" ref="F67:F68" si="39">+E40/SUM($E$39:$E$41)</f>
        <v>0.29612216899006183</v>
      </c>
      <c r="G67" s="255">
        <f>+E40/SUM($E$40:$E$41)</f>
        <v>0.29736694273823439</v>
      </c>
      <c r="H67" s="255"/>
    </row>
    <row r="68" spans="2:8" x14ac:dyDescent="0.2">
      <c r="B68" s="24" t="s">
        <v>115</v>
      </c>
      <c r="C68" s="255">
        <f t="shared" si="36"/>
        <v>0.59096347178567599</v>
      </c>
      <c r="D68" s="255">
        <f t="shared" si="37"/>
        <v>0.59324630870421891</v>
      </c>
      <c r="E68" s="255">
        <f t="shared" si="38"/>
        <v>0.60368962447900498</v>
      </c>
      <c r="F68" s="255">
        <f t="shared" si="39"/>
        <v>0.69969184538318918</v>
      </c>
      <c r="G68" s="255">
        <f>+E41/SUM($E$40:$E$41)</f>
        <v>0.70263305726176561</v>
      </c>
      <c r="H68" s="255">
        <f>+E41/E41</f>
        <v>1</v>
      </c>
    </row>
    <row r="69" spans="2:8" x14ac:dyDescent="0.2">
      <c r="B69" s="299" t="s">
        <v>7</v>
      </c>
      <c r="C69" s="300">
        <f>SUM(C63:C68)</f>
        <v>1</v>
      </c>
      <c r="D69" s="300">
        <f t="shared" ref="D69" si="40">SUM(D63:D68)</f>
        <v>1</v>
      </c>
      <c r="E69" s="300">
        <f t="shared" ref="E69" si="41">SUM(E63:E68)</f>
        <v>1</v>
      </c>
      <c r="F69" s="300">
        <f t="shared" ref="F69" si="42">SUM(F63:F68)</f>
        <v>0.99999999999999989</v>
      </c>
      <c r="G69" s="300">
        <f t="shared" ref="G69" si="43">SUM(G63:G68)</f>
        <v>1</v>
      </c>
      <c r="H69" s="300">
        <f t="shared" ref="H69" si="44">SUM(H63:H68)</f>
        <v>1</v>
      </c>
    </row>
    <row r="71" spans="2:8" x14ac:dyDescent="0.2">
      <c r="D71" s="57"/>
    </row>
  </sheetData>
  <mergeCells count="13">
    <mergeCell ref="Q1:R1"/>
    <mergeCell ref="I2:M2"/>
    <mergeCell ref="N2:R2"/>
    <mergeCell ref="C34:E34"/>
    <mergeCell ref="B31:C31"/>
    <mergeCell ref="B6:B8"/>
    <mergeCell ref="B16:B19"/>
    <mergeCell ref="B30:C30"/>
    <mergeCell ref="B20:B29"/>
    <mergeCell ref="B9:B12"/>
    <mergeCell ref="B4:B5"/>
    <mergeCell ref="B13:B15"/>
    <mergeCell ref="E2:H2"/>
  </mergeCells>
  <pageMargins left="0.7" right="0.7" top="0.75" bottom="0.75" header="0.3" footer="0.3"/>
  <pageSetup paperSize="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79998168889431442"/>
  </sheetPr>
  <dimension ref="A1:K92"/>
  <sheetViews>
    <sheetView tabSelected="1" view="pageBreakPreview" zoomScale="70" zoomScaleNormal="100" zoomScaleSheetLayoutView="70" workbookViewId="0">
      <pane xSplit="2" ySplit="65" topLeftCell="C66" activePane="bottomRight" state="frozen"/>
      <selection activeCell="G33" sqref="G33"/>
      <selection pane="topRight" activeCell="G33" sqref="G33"/>
      <selection pane="bottomLeft" activeCell="G33" sqref="G33"/>
      <selection pane="bottomRight" activeCell="J63" sqref="J63:K63"/>
    </sheetView>
  </sheetViews>
  <sheetFormatPr defaultRowHeight="12.75" x14ac:dyDescent="0.25"/>
  <cols>
    <col min="1" max="1" width="9.7109375" style="18" customWidth="1"/>
    <col min="2" max="2" width="24.140625" style="201" customWidth="1"/>
    <col min="3" max="3" width="15.140625" style="220" customWidth="1"/>
    <col min="4" max="4" width="19.85546875" style="220" customWidth="1"/>
    <col min="5" max="5" width="17.42578125" style="220" customWidth="1"/>
    <col min="6" max="9" width="17.42578125" style="16" customWidth="1"/>
    <col min="10" max="10" width="20.140625" style="16" customWidth="1"/>
    <col min="11" max="11" width="17.42578125" style="16" customWidth="1"/>
    <col min="12" max="16384" width="9.140625" style="16"/>
  </cols>
  <sheetData>
    <row r="1" spans="1:11" ht="51" hidden="1" x14ac:dyDescent="0.25">
      <c r="A1" s="17" t="s">
        <v>218</v>
      </c>
      <c r="B1" s="200"/>
      <c r="C1" s="221"/>
      <c r="D1" s="221"/>
      <c r="E1" s="221"/>
      <c r="F1" s="222"/>
      <c r="G1" s="222"/>
      <c r="H1" s="222"/>
      <c r="I1" s="222"/>
      <c r="J1" s="222"/>
      <c r="K1" s="222"/>
    </row>
    <row r="2" spans="1:11" hidden="1" x14ac:dyDescent="0.25">
      <c r="C2" s="221"/>
      <c r="D2" s="221"/>
      <c r="E2" s="221"/>
      <c r="F2" s="222"/>
      <c r="G2" s="222"/>
      <c r="H2" s="222"/>
      <c r="I2" s="222"/>
      <c r="J2" s="222"/>
      <c r="K2" s="222"/>
    </row>
    <row r="3" spans="1:11" ht="62.25" hidden="1" customHeight="1" x14ac:dyDescent="0.25">
      <c r="A3" s="19" t="s">
        <v>189</v>
      </c>
      <c r="B3" s="202" t="s">
        <v>219</v>
      </c>
      <c r="C3" s="223"/>
      <c r="D3" s="223"/>
      <c r="E3" s="223"/>
      <c r="F3" s="224"/>
      <c r="G3" s="224"/>
      <c r="H3" s="222"/>
      <c r="I3" s="222"/>
      <c r="J3" s="222"/>
      <c r="K3" s="222"/>
    </row>
    <row r="4" spans="1:11" ht="19.5" hidden="1" customHeight="1" x14ac:dyDescent="0.25">
      <c r="A4" s="20" t="s">
        <v>220</v>
      </c>
      <c r="B4" s="203" t="s">
        <v>221</v>
      </c>
      <c r="C4" s="221"/>
      <c r="D4" s="221"/>
      <c r="E4" s="221"/>
      <c r="F4" s="222"/>
      <c r="G4" s="222"/>
      <c r="H4" s="222"/>
      <c r="I4" s="222"/>
      <c r="J4" s="222"/>
      <c r="K4" s="222"/>
    </row>
    <row r="5" spans="1:11" ht="19.5" hidden="1" customHeight="1" x14ac:dyDescent="0.25">
      <c r="A5" s="20"/>
      <c r="B5" s="203" t="s">
        <v>222</v>
      </c>
      <c r="C5" s="221"/>
      <c r="D5" s="221"/>
      <c r="E5" s="221"/>
      <c r="F5" s="222"/>
      <c r="G5" s="222"/>
      <c r="H5" s="222"/>
      <c r="I5" s="222"/>
      <c r="J5" s="222"/>
      <c r="K5" s="222"/>
    </row>
    <row r="6" spans="1:11" ht="19.5" hidden="1" customHeight="1" x14ac:dyDescent="0.25">
      <c r="A6" s="20" t="s">
        <v>223</v>
      </c>
      <c r="B6" s="203" t="s">
        <v>221</v>
      </c>
      <c r="C6" s="221"/>
      <c r="D6" s="221"/>
      <c r="E6" s="221"/>
      <c r="F6" s="222"/>
      <c r="G6" s="222"/>
      <c r="H6" s="222"/>
      <c r="I6" s="222"/>
      <c r="J6" s="222"/>
      <c r="K6" s="222"/>
    </row>
    <row r="7" spans="1:11" ht="19.5" hidden="1" customHeight="1" x14ac:dyDescent="0.25">
      <c r="A7" s="20"/>
      <c r="B7" s="203" t="s">
        <v>224</v>
      </c>
      <c r="C7" s="221"/>
      <c r="D7" s="221"/>
      <c r="E7" s="221"/>
      <c r="F7" s="222"/>
      <c r="G7" s="222"/>
      <c r="H7" s="222"/>
      <c r="I7" s="222"/>
      <c r="J7" s="222"/>
      <c r="K7" s="222"/>
    </row>
    <row r="8" spans="1:11" ht="19.5" hidden="1" customHeight="1" x14ac:dyDescent="0.25">
      <c r="A8" s="20"/>
      <c r="B8" s="203" t="s">
        <v>222</v>
      </c>
      <c r="C8" s="221"/>
      <c r="D8" s="221"/>
      <c r="E8" s="221"/>
      <c r="F8" s="222"/>
      <c r="G8" s="222"/>
      <c r="H8" s="222"/>
      <c r="I8" s="222"/>
      <c r="J8" s="222"/>
      <c r="K8" s="222"/>
    </row>
    <row r="9" spans="1:11" ht="19.5" hidden="1" customHeight="1" x14ac:dyDescent="0.25">
      <c r="A9" s="20" t="s">
        <v>225</v>
      </c>
      <c r="B9" s="203" t="s">
        <v>221</v>
      </c>
      <c r="C9" s="221"/>
      <c r="D9" s="221"/>
      <c r="E9" s="221"/>
      <c r="F9" s="222"/>
      <c r="G9" s="222"/>
      <c r="H9" s="222"/>
      <c r="I9" s="222"/>
      <c r="J9" s="222"/>
      <c r="K9" s="222"/>
    </row>
    <row r="10" spans="1:11" ht="19.5" hidden="1" customHeight="1" x14ac:dyDescent="0.25">
      <c r="A10" s="20"/>
      <c r="B10" s="203" t="s">
        <v>224</v>
      </c>
      <c r="C10" s="221"/>
      <c r="D10" s="221"/>
      <c r="E10" s="221"/>
      <c r="F10" s="222"/>
      <c r="G10" s="222"/>
      <c r="H10" s="222"/>
      <c r="I10" s="222"/>
      <c r="J10" s="222"/>
      <c r="K10" s="222"/>
    </row>
    <row r="11" spans="1:11" ht="19.5" hidden="1" customHeight="1" x14ac:dyDescent="0.25">
      <c r="A11" s="20"/>
      <c r="B11" s="203" t="s">
        <v>226</v>
      </c>
      <c r="C11" s="221"/>
      <c r="D11" s="221"/>
      <c r="E11" s="221"/>
      <c r="F11" s="222"/>
      <c r="G11" s="222"/>
      <c r="H11" s="222"/>
      <c r="I11" s="222"/>
      <c r="J11" s="222"/>
      <c r="K11" s="222"/>
    </row>
    <row r="12" spans="1:11" ht="19.5" hidden="1" customHeight="1" x14ac:dyDescent="0.25">
      <c r="A12" s="20" t="s">
        <v>227</v>
      </c>
      <c r="B12" s="203" t="s">
        <v>221</v>
      </c>
      <c r="C12" s="221"/>
      <c r="D12" s="221"/>
      <c r="E12" s="221"/>
      <c r="F12" s="222"/>
      <c r="G12" s="222"/>
      <c r="H12" s="222"/>
      <c r="I12" s="222"/>
      <c r="J12" s="222"/>
      <c r="K12" s="222"/>
    </row>
    <row r="13" spans="1:11" ht="19.5" hidden="1" customHeight="1" x14ac:dyDescent="0.25">
      <c r="A13" s="20"/>
      <c r="B13" s="203" t="s">
        <v>224</v>
      </c>
      <c r="C13" s="221"/>
      <c r="D13" s="221"/>
      <c r="E13" s="221"/>
      <c r="F13" s="222"/>
      <c r="G13" s="222"/>
      <c r="H13" s="222"/>
      <c r="I13" s="222"/>
      <c r="J13" s="222"/>
      <c r="K13" s="222"/>
    </row>
    <row r="14" spans="1:11" ht="19.5" hidden="1" customHeight="1" x14ac:dyDescent="0.25">
      <c r="A14" s="20"/>
      <c r="B14" s="203" t="s">
        <v>228</v>
      </c>
      <c r="C14" s="221"/>
      <c r="D14" s="221"/>
      <c r="E14" s="221"/>
      <c r="F14" s="222"/>
      <c r="G14" s="222"/>
      <c r="H14" s="222"/>
      <c r="I14" s="222"/>
      <c r="J14" s="222"/>
      <c r="K14" s="222"/>
    </row>
    <row r="15" spans="1:11" ht="19.5" hidden="1" customHeight="1" x14ac:dyDescent="0.25">
      <c r="A15" s="20" t="s">
        <v>32</v>
      </c>
      <c r="B15" s="203" t="s">
        <v>221</v>
      </c>
      <c r="C15" s="221"/>
      <c r="D15" s="221"/>
      <c r="E15" s="221"/>
      <c r="F15" s="222"/>
      <c r="G15" s="222"/>
      <c r="H15" s="222"/>
      <c r="I15" s="222"/>
      <c r="J15" s="222"/>
      <c r="K15" s="222"/>
    </row>
    <row r="16" spans="1:11" ht="19.5" hidden="1" customHeight="1" x14ac:dyDescent="0.25">
      <c r="A16" s="20"/>
      <c r="B16" s="203" t="s">
        <v>228</v>
      </c>
      <c r="C16" s="221"/>
      <c r="D16" s="221"/>
      <c r="E16" s="221"/>
      <c r="F16" s="222"/>
      <c r="G16" s="222"/>
      <c r="H16" s="222"/>
      <c r="I16" s="222"/>
      <c r="J16" s="222"/>
      <c r="K16" s="222"/>
    </row>
    <row r="17" spans="1:11" ht="19.5" hidden="1" customHeight="1" x14ac:dyDescent="0.25">
      <c r="A17" s="20"/>
      <c r="B17" s="203" t="s">
        <v>226</v>
      </c>
      <c r="C17" s="221"/>
      <c r="D17" s="221"/>
      <c r="E17" s="221"/>
      <c r="F17" s="222"/>
      <c r="G17" s="222"/>
      <c r="H17" s="222"/>
      <c r="I17" s="222"/>
      <c r="J17" s="222"/>
      <c r="K17" s="222"/>
    </row>
    <row r="18" spans="1:11" ht="19.5" hidden="1" customHeight="1" x14ac:dyDescent="0.25">
      <c r="A18" s="20"/>
      <c r="B18" s="203" t="s">
        <v>224</v>
      </c>
      <c r="C18" s="221"/>
      <c r="D18" s="221"/>
      <c r="E18" s="221"/>
      <c r="F18" s="222"/>
      <c r="G18" s="222"/>
      <c r="H18" s="222"/>
      <c r="I18" s="222"/>
      <c r="J18" s="222"/>
      <c r="K18" s="222"/>
    </row>
    <row r="19" spans="1:11" ht="19.5" hidden="1" customHeight="1" x14ac:dyDescent="0.25">
      <c r="A19" s="20" t="s">
        <v>115</v>
      </c>
      <c r="B19" s="203" t="s">
        <v>229</v>
      </c>
      <c r="C19" s="221"/>
      <c r="D19" s="221"/>
      <c r="E19" s="221"/>
      <c r="F19" s="222"/>
      <c r="G19" s="222"/>
      <c r="H19" s="222"/>
      <c r="I19" s="222"/>
      <c r="J19" s="222"/>
      <c r="K19" s="222"/>
    </row>
    <row r="20" spans="1:11" ht="19.5" hidden="1" customHeight="1" x14ac:dyDescent="0.25">
      <c r="A20" s="20"/>
      <c r="B20" s="203" t="s">
        <v>230</v>
      </c>
      <c r="C20" s="221"/>
      <c r="D20" s="221"/>
      <c r="E20" s="221"/>
      <c r="F20" s="222"/>
      <c r="G20" s="222"/>
      <c r="H20" s="222"/>
      <c r="I20" s="222"/>
      <c r="J20" s="222"/>
      <c r="K20" s="222"/>
    </row>
    <row r="21" spans="1:11" ht="19.5" hidden="1" customHeight="1" x14ac:dyDescent="0.25">
      <c r="A21" s="20"/>
      <c r="B21" s="203" t="s">
        <v>231</v>
      </c>
      <c r="C21" s="221"/>
      <c r="D21" s="221"/>
      <c r="E21" s="221"/>
      <c r="F21" s="222"/>
      <c r="G21" s="222"/>
      <c r="H21" s="222"/>
      <c r="I21" s="222"/>
      <c r="J21" s="222"/>
      <c r="K21" s="222"/>
    </row>
    <row r="22" spans="1:11" ht="19.5" hidden="1" customHeight="1" x14ac:dyDescent="0.25">
      <c r="A22" s="20"/>
      <c r="B22" s="203" t="s">
        <v>232</v>
      </c>
      <c r="C22" s="221"/>
      <c r="D22" s="221"/>
      <c r="E22" s="221"/>
      <c r="F22" s="222"/>
      <c r="G22" s="222"/>
      <c r="H22" s="222"/>
      <c r="I22" s="222"/>
      <c r="J22" s="222"/>
      <c r="K22" s="222"/>
    </row>
    <row r="23" spans="1:11" ht="19.5" hidden="1" customHeight="1" x14ac:dyDescent="0.25">
      <c r="A23" s="20"/>
      <c r="B23" s="203" t="s">
        <v>228</v>
      </c>
      <c r="C23" s="221"/>
      <c r="D23" s="221"/>
      <c r="E23" s="221"/>
      <c r="F23" s="222"/>
      <c r="G23" s="222"/>
      <c r="H23" s="222"/>
      <c r="I23" s="222"/>
      <c r="J23" s="222"/>
      <c r="K23" s="222"/>
    </row>
    <row r="24" spans="1:11" ht="19.5" hidden="1" customHeight="1" x14ac:dyDescent="0.25">
      <c r="A24" s="20"/>
      <c r="B24" s="203" t="s">
        <v>233</v>
      </c>
      <c r="C24" s="221"/>
      <c r="D24" s="221"/>
      <c r="E24" s="221"/>
      <c r="F24" s="222"/>
      <c r="G24" s="222"/>
      <c r="H24" s="222"/>
      <c r="I24" s="222"/>
      <c r="J24" s="222"/>
      <c r="K24" s="222"/>
    </row>
    <row r="25" spans="1:11" ht="19.5" hidden="1" customHeight="1" x14ac:dyDescent="0.25">
      <c r="A25" s="20"/>
      <c r="B25" s="203" t="s">
        <v>226</v>
      </c>
      <c r="C25" s="221"/>
      <c r="D25" s="221"/>
      <c r="E25" s="221"/>
      <c r="F25" s="222"/>
      <c r="G25" s="222"/>
      <c r="H25" s="222"/>
      <c r="I25" s="222"/>
      <c r="J25" s="222"/>
      <c r="K25" s="222"/>
    </row>
    <row r="26" spans="1:11" ht="19.5" hidden="1" customHeight="1" x14ac:dyDescent="0.25">
      <c r="A26" s="20"/>
      <c r="B26" s="203" t="s">
        <v>224</v>
      </c>
      <c r="C26" s="221"/>
      <c r="D26" s="221"/>
      <c r="E26" s="221"/>
      <c r="F26" s="222"/>
      <c r="G26" s="222"/>
      <c r="H26" s="222"/>
      <c r="I26" s="222"/>
      <c r="J26" s="222"/>
      <c r="K26" s="222"/>
    </row>
    <row r="27" spans="1:11" ht="19.5" hidden="1" customHeight="1" x14ac:dyDescent="0.25">
      <c r="A27" s="20"/>
      <c r="B27" s="203" t="s">
        <v>234</v>
      </c>
      <c r="C27" s="221"/>
      <c r="D27" s="221"/>
      <c r="E27" s="221"/>
      <c r="F27" s="222"/>
      <c r="G27" s="222"/>
      <c r="H27" s="222"/>
      <c r="I27" s="222"/>
      <c r="J27" s="222"/>
      <c r="K27" s="222"/>
    </row>
    <row r="28" spans="1:11" ht="19.5" hidden="1" customHeight="1" x14ac:dyDescent="0.25">
      <c r="A28" s="19"/>
      <c r="B28" s="204" t="s">
        <v>215</v>
      </c>
      <c r="C28" s="221"/>
      <c r="D28" s="221"/>
      <c r="E28" s="221"/>
      <c r="F28" s="222"/>
      <c r="G28" s="222"/>
      <c r="H28" s="222"/>
      <c r="I28" s="222"/>
      <c r="J28" s="222"/>
      <c r="K28" s="222"/>
    </row>
    <row r="29" spans="1:11" hidden="1" x14ac:dyDescent="0.25">
      <c r="C29" s="221"/>
      <c r="D29" s="221"/>
      <c r="E29" s="221"/>
      <c r="F29" s="222"/>
      <c r="G29" s="222"/>
      <c r="H29" s="222"/>
      <c r="I29" s="222"/>
      <c r="J29" s="222"/>
      <c r="K29" s="222"/>
    </row>
    <row r="30" spans="1:11" ht="12.75" hidden="1" customHeight="1" x14ac:dyDescent="0.25">
      <c r="C30" s="221"/>
      <c r="D30" s="221"/>
      <c r="E30" s="221"/>
      <c r="F30" s="222"/>
      <c r="G30" s="222"/>
      <c r="H30" s="222"/>
      <c r="I30" s="222"/>
      <c r="J30" s="222"/>
      <c r="K30" s="222"/>
    </row>
    <row r="31" spans="1:11" hidden="1" x14ac:dyDescent="0.25">
      <c r="A31" s="634" t="s">
        <v>235</v>
      </c>
      <c r="B31" s="634"/>
      <c r="C31" s="221"/>
      <c r="D31" s="221"/>
      <c r="E31" s="221"/>
      <c r="F31" s="222"/>
      <c r="G31" s="222"/>
      <c r="H31" s="222"/>
      <c r="I31" s="222"/>
      <c r="J31" s="222"/>
      <c r="K31" s="222"/>
    </row>
    <row r="32" spans="1:11" hidden="1" x14ac:dyDescent="0.25">
      <c r="C32" s="221"/>
      <c r="D32" s="221"/>
      <c r="E32" s="221"/>
      <c r="F32" s="222"/>
      <c r="G32" s="222"/>
      <c r="H32" s="222"/>
      <c r="I32" s="222"/>
      <c r="J32" s="222"/>
      <c r="K32" s="222"/>
    </row>
    <row r="33" spans="1:11" ht="25.5" hidden="1" x14ac:dyDescent="0.25">
      <c r="A33" s="19" t="s">
        <v>189</v>
      </c>
      <c r="B33" s="204" t="s">
        <v>219</v>
      </c>
      <c r="C33" s="221"/>
      <c r="D33" s="221"/>
      <c r="E33" s="221"/>
      <c r="F33" s="222"/>
      <c r="G33" s="222"/>
      <c r="H33" s="222"/>
      <c r="I33" s="222"/>
      <c r="J33" s="222"/>
      <c r="K33" s="222"/>
    </row>
    <row r="34" spans="1:11" ht="21" hidden="1" customHeight="1" x14ac:dyDescent="0.25">
      <c r="A34" s="20" t="s">
        <v>220</v>
      </c>
      <c r="B34" s="203" t="s">
        <v>221</v>
      </c>
      <c r="C34" s="221"/>
      <c r="D34" s="221"/>
      <c r="E34" s="221"/>
      <c r="F34" s="222"/>
      <c r="G34" s="222"/>
      <c r="H34" s="222"/>
      <c r="I34" s="222"/>
      <c r="J34" s="222"/>
      <c r="K34" s="222"/>
    </row>
    <row r="35" spans="1:11" ht="21" hidden="1" customHeight="1" x14ac:dyDescent="0.25">
      <c r="A35" s="20"/>
      <c r="B35" s="203" t="s">
        <v>222</v>
      </c>
      <c r="C35" s="221"/>
      <c r="D35" s="221"/>
      <c r="E35" s="221"/>
      <c r="F35" s="222"/>
      <c r="G35" s="222"/>
      <c r="H35" s="222"/>
      <c r="I35" s="222"/>
      <c r="J35" s="222"/>
      <c r="K35" s="222"/>
    </row>
    <row r="36" spans="1:11" ht="21" hidden="1" customHeight="1" x14ac:dyDescent="0.25">
      <c r="A36" s="20" t="s">
        <v>223</v>
      </c>
      <c r="B36" s="203" t="s">
        <v>221</v>
      </c>
      <c r="C36" s="221"/>
      <c r="D36" s="221"/>
      <c r="E36" s="221"/>
      <c r="F36" s="222"/>
      <c r="G36" s="222"/>
      <c r="H36" s="222"/>
      <c r="I36" s="222"/>
      <c r="J36" s="222"/>
      <c r="K36" s="222"/>
    </row>
    <row r="37" spans="1:11" ht="21" hidden="1" customHeight="1" x14ac:dyDescent="0.25">
      <c r="A37" s="20"/>
      <c r="B37" s="203" t="s">
        <v>224</v>
      </c>
      <c r="C37" s="221"/>
      <c r="D37" s="221"/>
      <c r="E37" s="221"/>
      <c r="F37" s="222"/>
      <c r="G37" s="222"/>
      <c r="H37" s="222"/>
      <c r="I37" s="222"/>
      <c r="J37" s="222"/>
      <c r="K37" s="222"/>
    </row>
    <row r="38" spans="1:11" ht="21" hidden="1" customHeight="1" x14ac:dyDescent="0.25">
      <c r="A38" s="20"/>
      <c r="B38" s="203" t="s">
        <v>222</v>
      </c>
      <c r="C38" s="221"/>
      <c r="D38" s="221"/>
      <c r="E38" s="221"/>
      <c r="F38" s="222"/>
      <c r="G38" s="222"/>
      <c r="H38" s="222"/>
      <c r="I38" s="222"/>
      <c r="J38" s="222"/>
      <c r="K38" s="222"/>
    </row>
    <row r="39" spans="1:11" ht="21" hidden="1" customHeight="1" x14ac:dyDescent="0.25">
      <c r="A39" s="20" t="s">
        <v>225</v>
      </c>
      <c r="B39" s="203" t="s">
        <v>221</v>
      </c>
      <c r="C39" s="221"/>
      <c r="D39" s="221"/>
      <c r="E39" s="221"/>
      <c r="F39" s="222"/>
      <c r="G39" s="222"/>
      <c r="H39" s="222"/>
      <c r="I39" s="222"/>
      <c r="J39" s="222"/>
      <c r="K39" s="222"/>
    </row>
    <row r="40" spans="1:11" ht="21" hidden="1" customHeight="1" x14ac:dyDescent="0.25">
      <c r="A40" s="20"/>
      <c r="B40" s="203" t="s">
        <v>224</v>
      </c>
      <c r="C40" s="221"/>
      <c r="D40" s="221"/>
      <c r="E40" s="221"/>
      <c r="F40" s="222"/>
      <c r="G40" s="222"/>
      <c r="H40" s="222"/>
      <c r="I40" s="222"/>
      <c r="J40" s="222"/>
      <c r="K40" s="222"/>
    </row>
    <row r="41" spans="1:11" ht="21" hidden="1" customHeight="1" x14ac:dyDescent="0.25">
      <c r="A41" s="20"/>
      <c r="B41" s="203" t="s">
        <v>236</v>
      </c>
      <c r="C41" s="221"/>
      <c r="D41" s="221"/>
      <c r="E41" s="221"/>
      <c r="F41" s="222"/>
      <c r="G41" s="222"/>
      <c r="H41" s="222"/>
      <c r="I41" s="222"/>
      <c r="J41" s="222"/>
      <c r="K41" s="222"/>
    </row>
    <row r="42" spans="1:11" ht="21" hidden="1" customHeight="1" x14ac:dyDescent="0.25">
      <c r="A42" s="20" t="s">
        <v>227</v>
      </c>
      <c r="B42" s="203" t="s">
        <v>221</v>
      </c>
      <c r="C42" s="221"/>
      <c r="D42" s="221"/>
      <c r="E42" s="221"/>
      <c r="F42" s="222"/>
      <c r="G42" s="222"/>
      <c r="H42" s="222"/>
      <c r="I42" s="222"/>
      <c r="J42" s="222"/>
      <c r="K42" s="222"/>
    </row>
    <row r="43" spans="1:11" ht="21" hidden="1" customHeight="1" x14ac:dyDescent="0.25">
      <c r="A43" s="20"/>
      <c r="B43" s="203" t="s">
        <v>224</v>
      </c>
      <c r="C43" s="221"/>
      <c r="D43" s="221"/>
      <c r="E43" s="221"/>
      <c r="F43" s="222"/>
      <c r="G43" s="222"/>
      <c r="H43" s="222"/>
      <c r="I43" s="222"/>
      <c r="J43" s="222"/>
      <c r="K43" s="222"/>
    </row>
    <row r="44" spans="1:11" ht="21" hidden="1" customHeight="1" x14ac:dyDescent="0.25">
      <c r="A44" s="20"/>
      <c r="B44" s="203" t="s">
        <v>228</v>
      </c>
      <c r="C44" s="221"/>
      <c r="D44" s="221"/>
      <c r="E44" s="221"/>
      <c r="F44" s="222"/>
      <c r="G44" s="222"/>
      <c r="H44" s="222"/>
      <c r="I44" s="222"/>
      <c r="J44" s="222"/>
      <c r="K44" s="222"/>
    </row>
    <row r="45" spans="1:11" ht="21" hidden="1" customHeight="1" x14ac:dyDescent="0.25">
      <c r="A45" s="20" t="s">
        <v>32</v>
      </c>
      <c r="B45" s="203" t="s">
        <v>221</v>
      </c>
      <c r="C45" s="221"/>
      <c r="D45" s="221"/>
      <c r="E45" s="221"/>
      <c r="F45" s="222"/>
      <c r="G45" s="222"/>
      <c r="H45" s="222"/>
      <c r="I45" s="222"/>
      <c r="J45" s="222"/>
      <c r="K45" s="222"/>
    </row>
    <row r="46" spans="1:11" ht="21" hidden="1" customHeight="1" x14ac:dyDescent="0.25">
      <c r="A46" s="20"/>
      <c r="B46" s="203" t="s">
        <v>228</v>
      </c>
      <c r="C46" s="221"/>
      <c r="D46" s="221"/>
      <c r="E46" s="221"/>
      <c r="F46" s="222"/>
      <c r="G46" s="222"/>
      <c r="H46" s="222"/>
      <c r="I46" s="222"/>
      <c r="J46" s="222"/>
      <c r="K46" s="222"/>
    </row>
    <row r="47" spans="1:11" ht="21" hidden="1" customHeight="1" x14ac:dyDescent="0.25">
      <c r="A47" s="20"/>
      <c r="B47" s="203" t="s">
        <v>226</v>
      </c>
      <c r="C47" s="221"/>
      <c r="D47" s="221"/>
      <c r="E47" s="221"/>
      <c r="F47" s="222"/>
      <c r="G47" s="222"/>
      <c r="H47" s="222"/>
      <c r="I47" s="222"/>
      <c r="J47" s="222"/>
      <c r="K47" s="222"/>
    </row>
    <row r="48" spans="1:11" ht="21" hidden="1" customHeight="1" x14ac:dyDescent="0.25">
      <c r="A48" s="20"/>
      <c r="B48" s="203" t="s">
        <v>224</v>
      </c>
      <c r="C48" s="221"/>
      <c r="D48" s="221"/>
      <c r="E48" s="221"/>
      <c r="F48" s="222"/>
      <c r="G48" s="222"/>
      <c r="H48" s="222"/>
      <c r="I48" s="222"/>
      <c r="J48" s="222"/>
      <c r="K48" s="222"/>
    </row>
    <row r="49" spans="1:11" ht="21" hidden="1" customHeight="1" x14ac:dyDescent="0.25">
      <c r="A49" s="20" t="s">
        <v>115</v>
      </c>
      <c r="B49" s="203" t="s">
        <v>229</v>
      </c>
      <c r="C49" s="221"/>
      <c r="D49" s="221"/>
      <c r="E49" s="221"/>
      <c r="F49" s="222"/>
      <c r="G49" s="222"/>
      <c r="H49" s="222"/>
      <c r="I49" s="222"/>
      <c r="J49" s="222"/>
      <c r="K49" s="222"/>
    </row>
    <row r="50" spans="1:11" ht="21" hidden="1" customHeight="1" x14ac:dyDescent="0.25">
      <c r="A50" s="20"/>
      <c r="B50" s="203" t="s">
        <v>230</v>
      </c>
      <c r="C50" s="221"/>
      <c r="D50" s="221"/>
      <c r="E50" s="221"/>
      <c r="F50" s="222"/>
      <c r="G50" s="222"/>
      <c r="H50" s="222"/>
      <c r="I50" s="222"/>
      <c r="J50" s="222"/>
      <c r="K50" s="222"/>
    </row>
    <row r="51" spans="1:11" ht="21" hidden="1" customHeight="1" x14ac:dyDescent="0.25">
      <c r="A51" s="20"/>
      <c r="B51" s="203" t="s">
        <v>237</v>
      </c>
      <c r="C51" s="221"/>
      <c r="D51" s="221"/>
      <c r="E51" s="221"/>
      <c r="F51" s="222"/>
      <c r="G51" s="222"/>
      <c r="H51" s="222"/>
      <c r="I51" s="222"/>
      <c r="J51" s="222"/>
      <c r="K51" s="222"/>
    </row>
    <row r="52" spans="1:11" ht="21" hidden="1" customHeight="1" x14ac:dyDescent="0.25">
      <c r="A52" s="20"/>
      <c r="B52" s="203" t="s">
        <v>232</v>
      </c>
      <c r="C52" s="221"/>
      <c r="D52" s="221"/>
      <c r="E52" s="221"/>
      <c r="F52" s="222"/>
      <c r="G52" s="222"/>
      <c r="H52" s="222"/>
      <c r="I52" s="222"/>
      <c r="J52" s="222"/>
      <c r="K52" s="222"/>
    </row>
    <row r="53" spans="1:11" ht="21" hidden="1" customHeight="1" x14ac:dyDescent="0.25">
      <c r="A53" s="20"/>
      <c r="B53" s="203" t="s">
        <v>228</v>
      </c>
      <c r="C53" s="221"/>
      <c r="D53" s="221"/>
      <c r="E53" s="221"/>
      <c r="F53" s="222"/>
      <c r="G53" s="222"/>
      <c r="H53" s="222"/>
      <c r="I53" s="222"/>
      <c r="J53" s="222"/>
      <c r="K53" s="222"/>
    </row>
    <row r="54" spans="1:11" ht="21" hidden="1" customHeight="1" x14ac:dyDescent="0.25">
      <c r="A54" s="20"/>
      <c r="B54" s="203" t="s">
        <v>233</v>
      </c>
      <c r="C54" s="221"/>
      <c r="D54" s="221"/>
      <c r="E54" s="221"/>
      <c r="F54" s="222"/>
      <c r="G54" s="222"/>
      <c r="H54" s="222"/>
      <c r="I54" s="222"/>
      <c r="J54" s="222"/>
      <c r="K54" s="222"/>
    </row>
    <row r="55" spans="1:11" ht="21" hidden="1" customHeight="1" x14ac:dyDescent="0.25">
      <c r="A55" s="20"/>
      <c r="B55" s="203" t="s">
        <v>226</v>
      </c>
      <c r="C55" s="221"/>
      <c r="D55" s="221"/>
      <c r="E55" s="221"/>
      <c r="F55" s="222"/>
      <c r="G55" s="222"/>
      <c r="H55" s="222"/>
      <c r="I55" s="222"/>
      <c r="J55" s="222"/>
      <c r="K55" s="222"/>
    </row>
    <row r="56" spans="1:11" ht="21" hidden="1" customHeight="1" x14ac:dyDescent="0.25">
      <c r="A56" s="20"/>
      <c r="B56" s="203" t="s">
        <v>224</v>
      </c>
      <c r="C56" s="221"/>
      <c r="D56" s="221"/>
      <c r="E56" s="221"/>
      <c r="F56" s="222"/>
      <c r="G56" s="222"/>
      <c r="H56" s="222"/>
      <c r="I56" s="222"/>
      <c r="J56" s="222"/>
      <c r="K56" s="222"/>
    </row>
    <row r="57" spans="1:11" ht="21" hidden="1" customHeight="1" x14ac:dyDescent="0.25">
      <c r="A57" s="20"/>
      <c r="B57" s="203" t="s">
        <v>234</v>
      </c>
      <c r="C57" s="221"/>
      <c r="D57" s="221"/>
      <c r="E57" s="221"/>
      <c r="F57" s="222"/>
      <c r="G57" s="222"/>
      <c r="H57" s="222"/>
      <c r="I57" s="222"/>
      <c r="J57" s="222"/>
      <c r="K57" s="222"/>
    </row>
    <row r="58" spans="1:11" ht="21" hidden="1" customHeight="1" x14ac:dyDescent="0.25">
      <c r="A58" s="20"/>
      <c r="B58" s="204" t="s">
        <v>215</v>
      </c>
      <c r="C58" s="221"/>
      <c r="D58" s="221"/>
      <c r="E58" s="221"/>
      <c r="F58" s="222"/>
      <c r="G58" s="222"/>
      <c r="H58" s="222"/>
      <c r="I58" s="222"/>
      <c r="J58" s="222"/>
      <c r="K58" s="222"/>
    </row>
    <row r="59" spans="1:11" ht="21" hidden="1" customHeight="1" x14ac:dyDescent="0.25">
      <c r="A59" s="19"/>
      <c r="C59" s="221"/>
      <c r="D59" s="221"/>
      <c r="E59" s="221"/>
      <c r="F59" s="222"/>
      <c r="G59" s="222"/>
      <c r="H59" s="222"/>
      <c r="I59" s="222"/>
      <c r="J59" s="222"/>
      <c r="K59" s="222"/>
    </row>
    <row r="60" spans="1:11" ht="19.5" hidden="1" customHeight="1" x14ac:dyDescent="0.25">
      <c r="C60" s="221"/>
      <c r="D60" s="221"/>
      <c r="E60" s="221"/>
      <c r="F60" s="222"/>
      <c r="G60" s="222"/>
      <c r="H60" s="222"/>
      <c r="I60" s="222"/>
      <c r="J60" s="222"/>
      <c r="K60" s="222"/>
    </row>
    <row r="61" spans="1:11" hidden="1" x14ac:dyDescent="0.25">
      <c r="C61" s="221"/>
      <c r="D61" s="221"/>
      <c r="E61" s="221"/>
      <c r="F61" s="222"/>
      <c r="G61" s="222"/>
      <c r="H61" s="222"/>
      <c r="I61" s="222"/>
      <c r="J61" s="222"/>
      <c r="K61" s="222"/>
    </row>
    <row r="62" spans="1:11" hidden="1" x14ac:dyDescent="0.25">
      <c r="C62" s="221"/>
      <c r="D62" s="221"/>
      <c r="E62" s="221"/>
      <c r="F62" s="222"/>
      <c r="G62" s="222"/>
      <c r="H62" s="222"/>
      <c r="I62" s="222"/>
      <c r="J62" s="222"/>
      <c r="K62" s="222"/>
    </row>
    <row r="63" spans="1:11" x14ac:dyDescent="0.25">
      <c r="C63" s="221"/>
      <c r="D63" s="221"/>
      <c r="E63" s="221"/>
      <c r="F63" s="222"/>
      <c r="G63" s="222"/>
      <c r="H63" s="222"/>
      <c r="I63" s="222"/>
      <c r="J63" s="682" t="s">
        <v>360</v>
      </c>
      <c r="K63" s="682"/>
    </row>
    <row r="64" spans="1:11" x14ac:dyDescent="0.25">
      <c r="C64" s="635" t="s">
        <v>325</v>
      </c>
      <c r="D64" s="636"/>
      <c r="E64" s="637"/>
      <c r="F64" s="635" t="s">
        <v>326</v>
      </c>
      <c r="G64" s="636"/>
      <c r="H64" s="637"/>
      <c r="I64" s="635" t="s">
        <v>327</v>
      </c>
      <c r="J64" s="636"/>
      <c r="K64" s="637"/>
    </row>
    <row r="65" spans="1:11" ht="45" customHeight="1" x14ac:dyDescent="0.25">
      <c r="A65" s="19" t="s">
        <v>241</v>
      </c>
      <c r="B65" s="202" t="s">
        <v>186</v>
      </c>
      <c r="C65" s="225" t="s">
        <v>127</v>
      </c>
      <c r="D65" s="225" t="s">
        <v>203</v>
      </c>
      <c r="E65" s="225" t="s">
        <v>284</v>
      </c>
      <c r="F65" s="225" t="s">
        <v>127</v>
      </c>
      <c r="G65" s="225" t="s">
        <v>203</v>
      </c>
      <c r="H65" s="225" t="s">
        <v>284</v>
      </c>
      <c r="I65" s="225" t="s">
        <v>127</v>
      </c>
      <c r="J65" s="225" t="s">
        <v>203</v>
      </c>
      <c r="K65" s="225" t="s">
        <v>284</v>
      </c>
    </row>
    <row r="66" spans="1:11" ht="15" customHeight="1" x14ac:dyDescent="0.25">
      <c r="A66" s="628" t="s">
        <v>220</v>
      </c>
      <c r="B66" s="203" t="s">
        <v>221</v>
      </c>
      <c r="C66" s="226">
        <f>+Basedata!I48</f>
        <v>113.28607173103404</v>
      </c>
      <c r="D66" s="226">
        <f>+Basedata!J48</f>
        <v>58500</v>
      </c>
      <c r="E66" s="226">
        <f>+Basedata!K48</f>
        <v>2</v>
      </c>
      <c r="F66" s="226">
        <f>+Basedata!L48</f>
        <v>121.6703445949458</v>
      </c>
      <c r="G66" s="226">
        <f>+Basedata!M48</f>
        <v>58500</v>
      </c>
      <c r="H66" s="226">
        <f>+Basedata!N48</f>
        <v>2</v>
      </c>
      <c r="I66" s="226">
        <f>+Basedata!O48</f>
        <v>130.67972751155929</v>
      </c>
      <c r="J66" s="226">
        <f>+Basedata!P48</f>
        <v>58500</v>
      </c>
      <c r="K66" s="226">
        <f>+Basedata!Q48</f>
        <v>2</v>
      </c>
    </row>
    <row r="67" spans="1:11" ht="15" customHeight="1" x14ac:dyDescent="0.25">
      <c r="A67" s="630"/>
      <c r="B67" s="203" t="s">
        <v>222</v>
      </c>
      <c r="C67" s="226">
        <f>+Basedata!I55</f>
        <v>55.251944250000001</v>
      </c>
      <c r="D67" s="226">
        <f>+Basedata!J55</f>
        <v>10530.666666666666</v>
      </c>
      <c r="E67" s="226">
        <f>+Basedata!K55</f>
        <v>1</v>
      </c>
      <c r="F67" s="226">
        <f>+Basedata!L55</f>
        <v>55.251944250000001</v>
      </c>
      <c r="G67" s="226">
        <f>+Basedata!M55</f>
        <v>10530.666666666666</v>
      </c>
      <c r="H67" s="226">
        <f>+Basedata!N55</f>
        <v>1</v>
      </c>
      <c r="I67" s="226">
        <f>+Basedata!O55</f>
        <v>55.251944250000001</v>
      </c>
      <c r="J67" s="226">
        <f>+Basedata!P55</f>
        <v>10530.666666666666</v>
      </c>
      <c r="K67" s="226">
        <f>+Basedata!Q55</f>
        <v>1</v>
      </c>
    </row>
    <row r="68" spans="1:11" ht="15" customHeight="1" x14ac:dyDescent="0.25">
      <c r="A68" s="628" t="s">
        <v>223</v>
      </c>
      <c r="B68" s="203" t="s">
        <v>221</v>
      </c>
      <c r="C68" s="226">
        <f>+Basedata!I49</f>
        <v>359.56693177835712</v>
      </c>
      <c r="D68" s="226">
        <f>+Basedata!J49</f>
        <v>278771.41666666663</v>
      </c>
      <c r="E68" s="226">
        <f>+Basedata!K49</f>
        <v>9</v>
      </c>
      <c r="F68" s="226">
        <f>+Basedata!L49</f>
        <v>386.1783873863057</v>
      </c>
      <c r="G68" s="226">
        <f>+Basedata!M49</f>
        <v>278771.41666666663</v>
      </c>
      <c r="H68" s="226">
        <f>+Basedata!N49</f>
        <v>9</v>
      </c>
      <c r="I68" s="226">
        <f>+Basedata!O49</f>
        <v>414.77392541709105</v>
      </c>
      <c r="J68" s="226">
        <f>+Basedata!P49</f>
        <v>278771.41666666663</v>
      </c>
      <c r="K68" s="226">
        <f>+Basedata!Q49</f>
        <v>9</v>
      </c>
    </row>
    <row r="69" spans="1:11" ht="15" customHeight="1" x14ac:dyDescent="0.25">
      <c r="A69" s="629"/>
      <c r="B69" s="203" t="s">
        <v>224</v>
      </c>
      <c r="C69" s="226">
        <f>+Basedata!I63</f>
        <v>102.76650174672515</v>
      </c>
      <c r="D69" s="226">
        <f>+Basedata!J63</f>
        <v>57608</v>
      </c>
      <c r="E69" s="226">
        <f>+Basedata!K63</f>
        <v>4</v>
      </c>
      <c r="F69" s="226">
        <f>+Basedata!L63</f>
        <v>102.76650174672515</v>
      </c>
      <c r="G69" s="226">
        <f>+Basedata!M63</f>
        <v>57608</v>
      </c>
      <c r="H69" s="226">
        <f>+Basedata!N63</f>
        <v>4</v>
      </c>
      <c r="I69" s="226">
        <f>+Basedata!O63</f>
        <v>102.76650174672515</v>
      </c>
      <c r="J69" s="226">
        <f>+Basedata!P63</f>
        <v>57608</v>
      </c>
      <c r="K69" s="226">
        <f>+Basedata!Q63</f>
        <v>4</v>
      </c>
    </row>
    <row r="70" spans="1:11" ht="15" customHeight="1" x14ac:dyDescent="0.25">
      <c r="A70" s="630"/>
      <c r="B70" s="203" t="s">
        <v>222</v>
      </c>
      <c r="C70" s="226">
        <f>+Basedata!I56</f>
        <v>0</v>
      </c>
      <c r="D70" s="226">
        <f>+Basedata!J56</f>
        <v>0</v>
      </c>
      <c r="E70" s="226">
        <f>+Basedata!K56</f>
        <v>0</v>
      </c>
      <c r="F70" s="226">
        <f>+Basedata!L56</f>
        <v>0</v>
      </c>
      <c r="G70" s="226">
        <f>+Basedata!M56</f>
        <v>0</v>
      </c>
      <c r="H70" s="226">
        <f>+Basedata!N56</f>
        <v>0</v>
      </c>
      <c r="I70" s="226">
        <f>+Basedata!O56</f>
        <v>0</v>
      </c>
      <c r="J70" s="226">
        <f>+Basedata!P56</f>
        <v>0</v>
      </c>
      <c r="K70" s="226">
        <f>+Basedata!Q56</f>
        <v>0</v>
      </c>
    </row>
    <row r="71" spans="1:11" ht="15" customHeight="1" x14ac:dyDescent="0.25">
      <c r="A71" s="631" t="s">
        <v>225</v>
      </c>
      <c r="B71" s="203" t="s">
        <v>221</v>
      </c>
      <c r="C71" s="226">
        <f>+Basedata!I50</f>
        <v>6022.2363643341359</v>
      </c>
      <c r="D71" s="226">
        <f>+Basedata!J50</f>
        <v>2236062.1317967419</v>
      </c>
      <c r="E71" s="226">
        <f>+Basedata!K50</f>
        <v>208</v>
      </c>
      <c r="F71" s="226">
        <f>+Basedata!L50</f>
        <v>6467.9405198231589</v>
      </c>
      <c r="G71" s="226">
        <f>+Basedata!M50</f>
        <v>2324557.6856404115</v>
      </c>
      <c r="H71" s="226">
        <f>+Basedata!N50</f>
        <v>216</v>
      </c>
      <c r="I71" s="226">
        <f>+Basedata!O50</f>
        <v>6946.875243144289</v>
      </c>
      <c r="J71" s="226">
        <f>+Basedata!P50</f>
        <v>2414456.3263744479</v>
      </c>
      <c r="K71" s="226">
        <f>+Basedata!Q50</f>
        <v>224</v>
      </c>
    </row>
    <row r="72" spans="1:11" ht="15" customHeight="1" x14ac:dyDescent="0.25">
      <c r="A72" s="632"/>
      <c r="B72" s="203" t="s">
        <v>224</v>
      </c>
      <c r="C72" s="226">
        <f>+Basedata!I64</f>
        <v>205.37231327993447</v>
      </c>
      <c r="D72" s="226">
        <f>+Basedata!J64</f>
        <v>111974.34145833334</v>
      </c>
      <c r="E72" s="226">
        <f>+Basedata!K64</f>
        <v>14</v>
      </c>
      <c r="F72" s="226">
        <f>+Basedata!L64</f>
        <v>205.37231327993447</v>
      </c>
      <c r="G72" s="226">
        <f>+Basedata!M64</f>
        <v>111974.34145833334</v>
      </c>
      <c r="H72" s="226">
        <f>+Basedata!N64</f>
        <v>14</v>
      </c>
      <c r="I72" s="226">
        <f>+Basedata!O64</f>
        <v>205.37231327993447</v>
      </c>
      <c r="J72" s="226">
        <f>+Basedata!P64</f>
        <v>111974.34145833334</v>
      </c>
      <c r="K72" s="226">
        <f>+Basedata!Q64</f>
        <v>14</v>
      </c>
    </row>
    <row r="73" spans="1:11" ht="15" customHeight="1" x14ac:dyDescent="0.25">
      <c r="A73" s="632"/>
      <c r="B73" s="203" t="s">
        <v>249</v>
      </c>
      <c r="C73" s="226"/>
      <c r="D73" s="226"/>
      <c r="E73" s="226"/>
      <c r="F73" s="226"/>
      <c r="G73" s="226"/>
      <c r="H73" s="226"/>
      <c r="I73" s="226"/>
      <c r="J73" s="226"/>
      <c r="K73" s="226"/>
    </row>
    <row r="74" spans="1:11" ht="15" customHeight="1" x14ac:dyDescent="0.25">
      <c r="A74" s="633"/>
      <c r="B74" s="203" t="s">
        <v>226</v>
      </c>
      <c r="C74" s="226">
        <f>+Basedata!I28</f>
        <v>3.9082135335453465</v>
      </c>
      <c r="D74" s="226">
        <f>+Basedata!J28</f>
        <v>10450.391499565967</v>
      </c>
      <c r="E74" s="226">
        <f>+Basedata!K28</f>
        <v>5</v>
      </c>
      <c r="F74" s="226">
        <f>+Basedata!L28</f>
        <v>4.0232393490412504</v>
      </c>
      <c r="G74" s="226">
        <f>+Basedata!M28</f>
        <v>10450.391499565967</v>
      </c>
      <c r="H74" s="226">
        <f>+Basedata!N28</f>
        <v>5</v>
      </c>
      <c r="I74" s="226">
        <f>+Basedata!O28</f>
        <v>4.1416505829941883</v>
      </c>
      <c r="J74" s="226">
        <f>+Basedata!P28</f>
        <v>10450.391499565967</v>
      </c>
      <c r="K74" s="226">
        <f>+Basedata!Q28</f>
        <v>5</v>
      </c>
    </row>
    <row r="75" spans="1:11" ht="15" customHeight="1" x14ac:dyDescent="0.25">
      <c r="A75" s="628" t="s">
        <v>227</v>
      </c>
      <c r="B75" s="203" t="s">
        <v>221</v>
      </c>
      <c r="C75" s="226">
        <f>+Basedata!I51</f>
        <v>125.84575380114185</v>
      </c>
      <c r="D75" s="226">
        <f>+Basedata!J51</f>
        <v>79694.432291666672</v>
      </c>
      <c r="E75" s="226">
        <f>+Basedata!K51</f>
        <v>4</v>
      </c>
      <c r="F75" s="226">
        <f>+Basedata!L51</f>
        <v>135.15956548611697</v>
      </c>
      <c r="G75" s="226">
        <f>+Basedata!M51</f>
        <v>79694.432291666672</v>
      </c>
      <c r="H75" s="226">
        <f>+Basedata!N51</f>
        <v>4</v>
      </c>
      <c r="I75" s="226">
        <f>+Basedata!O51</f>
        <v>145.16779127327487</v>
      </c>
      <c r="J75" s="226">
        <f>+Basedata!P51</f>
        <v>79694.432291666672</v>
      </c>
      <c r="K75" s="226">
        <f>+Basedata!Q51</f>
        <v>4</v>
      </c>
    </row>
    <row r="76" spans="1:11" ht="15" customHeight="1" x14ac:dyDescent="0.25">
      <c r="A76" s="629"/>
      <c r="B76" s="203" t="s">
        <v>228</v>
      </c>
      <c r="C76" s="226">
        <f>+Basedata!I22</f>
        <v>4.4950000000000001</v>
      </c>
      <c r="D76" s="226">
        <f>+Basedata!J22</f>
        <v>7234</v>
      </c>
      <c r="E76" s="226">
        <f>+Basedata!K22</f>
        <v>1</v>
      </c>
      <c r="F76" s="226">
        <f>+Basedata!L22</f>
        <v>4.7641200458010742</v>
      </c>
      <c r="G76" s="226">
        <f>+Basedata!M22</f>
        <v>7234</v>
      </c>
      <c r="H76" s="226">
        <f>+Basedata!N22</f>
        <v>1</v>
      </c>
      <c r="I76" s="226">
        <f>+Basedata!O22</f>
        <v>5.0494884938393865</v>
      </c>
      <c r="J76" s="226">
        <f>+Basedata!P22</f>
        <v>7234</v>
      </c>
      <c r="K76" s="226">
        <f>+Basedata!Q22</f>
        <v>1</v>
      </c>
    </row>
    <row r="77" spans="1:11" ht="15" customHeight="1" x14ac:dyDescent="0.25">
      <c r="A77" s="630"/>
      <c r="B77" s="203" t="s">
        <v>224</v>
      </c>
      <c r="C77" s="226">
        <f>+Basedata!I65</f>
        <v>0</v>
      </c>
      <c r="D77" s="226">
        <f>+Basedata!J65</f>
        <v>0</v>
      </c>
      <c r="E77" s="226">
        <f>+Basedata!K65</f>
        <v>0</v>
      </c>
      <c r="F77" s="226">
        <f>+Basedata!L65</f>
        <v>0</v>
      </c>
      <c r="G77" s="226">
        <f>+Basedata!M65</f>
        <v>0</v>
      </c>
      <c r="H77" s="226">
        <f>+Basedata!N65</f>
        <v>0</v>
      </c>
      <c r="I77" s="226">
        <f>+Basedata!O65</f>
        <v>0</v>
      </c>
      <c r="J77" s="226">
        <f>+Basedata!P65</f>
        <v>0</v>
      </c>
      <c r="K77" s="226">
        <f>+Basedata!Q65</f>
        <v>0</v>
      </c>
    </row>
    <row r="78" spans="1:11" ht="15" customHeight="1" x14ac:dyDescent="0.25">
      <c r="A78" s="628" t="s">
        <v>32</v>
      </c>
      <c r="B78" s="203" t="s">
        <v>221</v>
      </c>
      <c r="C78" s="226">
        <f>+Basedata!I52+Basedata!I44+Basedata!I37</f>
        <v>10011.641338352216</v>
      </c>
      <c r="D78" s="226">
        <f>+Basedata!J52+Basedata!J44+Basedata!J37</f>
        <v>4780722.7912413217</v>
      </c>
      <c r="E78" s="226">
        <f>+Basedata!K52+Basedata!K44+Basedata!K37</f>
        <v>13526</v>
      </c>
      <c r="F78" s="226">
        <f>+Basedata!L52+Basedata!L44+Basedata!L37</f>
        <v>10689.222725203235</v>
      </c>
      <c r="G78" s="226">
        <f>+Basedata!M52+Basedata!M44+Basedata!M37</f>
        <v>4960100.0761183202</v>
      </c>
      <c r="H78" s="226">
        <f>+Basedata!N52+Basedata!N44+Basedata!N37</f>
        <v>13910</v>
      </c>
      <c r="I78" s="226">
        <f>+Basedata!O52+Basedata!O44+Basedata!O37</f>
        <v>11416.95433240785</v>
      </c>
      <c r="J78" s="226">
        <f>+Basedata!P52+Basedata!P44+Basedata!P37</f>
        <v>5142299.3393146368</v>
      </c>
      <c r="K78" s="226">
        <f>+Basedata!Q52+Basedata!Q44+Basedata!Q37</f>
        <v>14306</v>
      </c>
    </row>
    <row r="79" spans="1:11" ht="15" customHeight="1" x14ac:dyDescent="0.25">
      <c r="A79" s="629"/>
      <c r="B79" s="203" t="s">
        <v>228</v>
      </c>
      <c r="C79" s="226">
        <f>+Basedata!I23</f>
        <v>1148.2953170000001</v>
      </c>
      <c r="D79" s="226">
        <f>+Basedata!J23</f>
        <v>922418.97905712889</v>
      </c>
      <c r="E79" s="226">
        <f>+Basedata!K23</f>
        <v>301</v>
      </c>
      <c r="F79" s="226">
        <f>+Basedata!L23</f>
        <v>1217.0448805826916</v>
      </c>
      <c r="G79" s="226">
        <f>+Basedata!M23</f>
        <v>922418.97905712889</v>
      </c>
      <c r="H79" s="226">
        <f>+Basedata!N23</f>
        <v>310</v>
      </c>
      <c r="I79" s="226">
        <f>+Basedata!O23</f>
        <v>1289.9452704607677</v>
      </c>
      <c r="J79" s="226">
        <f>+Basedata!P23</f>
        <v>922418.97905712889</v>
      </c>
      <c r="K79" s="226">
        <f>+Basedata!Q23</f>
        <v>320</v>
      </c>
    </row>
    <row r="80" spans="1:11" ht="15" customHeight="1" x14ac:dyDescent="0.25">
      <c r="A80" s="629"/>
      <c r="B80" s="203" t="s">
        <v>226</v>
      </c>
      <c r="C80" s="226">
        <f>+Basedata!I30</f>
        <v>87.505030728240669</v>
      </c>
      <c r="D80" s="226">
        <f>+Basedata!J30</f>
        <v>170588.59793845622</v>
      </c>
      <c r="E80" s="226">
        <f>+Basedata!K30</f>
        <v>1825</v>
      </c>
      <c r="F80" s="226">
        <f>+Basedata!L30</f>
        <v>90.080462554858187</v>
      </c>
      <c r="G80" s="226">
        <f>+Basedata!M30</f>
        <v>175636.15097334751</v>
      </c>
      <c r="H80" s="226">
        <f>+Basedata!N30</f>
        <v>1879</v>
      </c>
      <c r="I80" s="226">
        <f>+Basedata!O30</f>
        <v>92.731694013089495</v>
      </c>
      <c r="J80" s="226">
        <f>+Basedata!P30</f>
        <v>180777.17721258866</v>
      </c>
      <c r="K80" s="226">
        <f>+Basedata!Q30</f>
        <v>1934</v>
      </c>
    </row>
    <row r="81" spans="1:11" ht="15" customHeight="1" x14ac:dyDescent="0.25">
      <c r="A81" s="630"/>
      <c r="B81" s="203" t="s">
        <v>224</v>
      </c>
      <c r="C81" s="226">
        <f>+Basedata!I66</f>
        <v>247.83132112630159</v>
      </c>
      <c r="D81" s="226">
        <f>+Basedata!J66</f>
        <v>169534.14749921035</v>
      </c>
      <c r="E81" s="226">
        <f>+Basedata!K66</f>
        <v>204</v>
      </c>
      <c r="F81" s="226">
        <f>+Basedata!L66</f>
        <v>247.83132112630159</v>
      </c>
      <c r="G81" s="226">
        <f>+Basedata!M66</f>
        <v>169534.14749921035</v>
      </c>
      <c r="H81" s="226">
        <f>+Basedata!N66</f>
        <v>204</v>
      </c>
      <c r="I81" s="226">
        <f>+Basedata!O66</f>
        <v>247.83132112630159</v>
      </c>
      <c r="J81" s="226">
        <f>+Basedata!P66</f>
        <v>169534.14749921035</v>
      </c>
      <c r="K81" s="226">
        <f>+Basedata!Q66</f>
        <v>204</v>
      </c>
    </row>
    <row r="82" spans="1:11" ht="15" customHeight="1" x14ac:dyDescent="0.25">
      <c r="A82" s="628" t="s">
        <v>115</v>
      </c>
      <c r="B82" s="203" t="s">
        <v>229</v>
      </c>
      <c r="C82" s="226">
        <f>+Basedata!I38</f>
        <v>1002.70950515775</v>
      </c>
      <c r="D82" s="226">
        <f>+Basedata!J38</f>
        <v>1110528.3689087306</v>
      </c>
      <c r="E82" s="226">
        <f>+Basedata!K38</f>
        <v>98333</v>
      </c>
      <c r="F82" s="226">
        <f>+Basedata!L38</f>
        <v>1010.6245663406399</v>
      </c>
      <c r="G82" s="226">
        <f>+Basedata!M38</f>
        <v>1119264.7021366681</v>
      </c>
      <c r="H82" s="226">
        <f>+Basedata!N38</f>
        <v>99107</v>
      </c>
      <c r="I82" s="226">
        <f>+Basedata!O38</f>
        <v>1018.60132174111</v>
      </c>
      <c r="J82" s="226">
        <f>+Basedata!P38</f>
        <v>1128068.7456603749</v>
      </c>
      <c r="K82" s="226">
        <f>+Basedata!Q38</f>
        <v>99887</v>
      </c>
    </row>
    <row r="83" spans="1:11" ht="15" customHeight="1" x14ac:dyDescent="0.25">
      <c r="A83" s="629"/>
      <c r="B83" s="203" t="s">
        <v>230</v>
      </c>
      <c r="C83" s="226">
        <f>+Basedata!I45</f>
        <v>1328.0043136414113</v>
      </c>
      <c r="D83" s="226">
        <f>+Basedata!J45</f>
        <v>1787197.6810683522</v>
      </c>
      <c r="E83" s="226">
        <f>+Basedata!K45</f>
        <v>31156</v>
      </c>
      <c r="F83" s="226">
        <f>+Basedata!L45</f>
        <v>1335.1121476474402</v>
      </c>
      <c r="G83" s="226">
        <f>+Basedata!M45</f>
        <v>1798564.4969810522</v>
      </c>
      <c r="H83" s="226">
        <f>+Basedata!N45</f>
        <v>31324</v>
      </c>
      <c r="I83" s="226">
        <f>+Basedata!O45</f>
        <v>1342.2580246806956</v>
      </c>
      <c r="J83" s="226">
        <f>+Basedata!P45</f>
        <v>1809978.4636830818</v>
      </c>
      <c r="K83" s="226">
        <f>+Basedata!Q45</f>
        <v>31493</v>
      </c>
    </row>
    <row r="84" spans="1:11" ht="15" customHeight="1" x14ac:dyDescent="0.25">
      <c r="A84" s="629"/>
      <c r="B84" s="203" t="s">
        <v>231</v>
      </c>
      <c r="C84" s="226">
        <f>+Basedata!I53</f>
        <v>0</v>
      </c>
      <c r="D84" s="226">
        <f>+Basedata!J53</f>
        <v>0</v>
      </c>
      <c r="E84" s="226">
        <f>+Basedata!K53</f>
        <v>0</v>
      </c>
      <c r="F84" s="226">
        <f>+Basedata!L53</f>
        <v>0</v>
      </c>
      <c r="G84" s="226">
        <f>+Basedata!M53</f>
        <v>0</v>
      </c>
      <c r="H84" s="226">
        <f>+Basedata!N53</f>
        <v>0</v>
      </c>
      <c r="I84" s="226">
        <f>+Basedata!O53</f>
        <v>0</v>
      </c>
      <c r="J84" s="226">
        <f>+Basedata!P53</f>
        <v>0</v>
      </c>
      <c r="K84" s="226">
        <f>+Basedata!Q53</f>
        <v>0</v>
      </c>
    </row>
    <row r="85" spans="1:11" ht="15" customHeight="1" x14ac:dyDescent="0.25">
      <c r="A85" s="629"/>
      <c r="B85" s="204" t="s">
        <v>242</v>
      </c>
      <c r="C85" s="227"/>
      <c r="D85" s="227"/>
      <c r="E85" s="227"/>
      <c r="F85" s="227"/>
      <c r="G85" s="227"/>
      <c r="H85" s="227"/>
      <c r="I85" s="227"/>
      <c r="J85" s="227"/>
      <c r="K85" s="227"/>
    </row>
    <row r="86" spans="1:11" ht="15" customHeight="1" x14ac:dyDescent="0.25">
      <c r="A86" s="629"/>
      <c r="B86" s="203" t="s">
        <v>228</v>
      </c>
      <c r="C86" s="226">
        <f>+Basedata!I24</f>
        <v>14280.486024984599</v>
      </c>
      <c r="D86" s="226">
        <f>+Basedata!J24</f>
        <v>13230121.039075116</v>
      </c>
      <c r="E86" s="226">
        <f>+Basedata!K24</f>
        <v>6973045</v>
      </c>
      <c r="F86" s="226">
        <f>+Basedata!L24</f>
        <v>15135.472688634309</v>
      </c>
      <c r="G86" s="226">
        <f>+Basedata!M24</f>
        <v>13657390.410413573</v>
      </c>
      <c r="H86" s="226">
        <f>+Basedata!N24</f>
        <v>7183513</v>
      </c>
      <c r="I86" s="226">
        <f>+Basedata!O24</f>
        <v>16042.080059976392</v>
      </c>
      <c r="J86" s="226">
        <f>+Basedata!P24</f>
        <v>14097344.693914553</v>
      </c>
      <c r="K86" s="226">
        <f>+Basedata!Q24</f>
        <v>7400338</v>
      </c>
    </row>
    <row r="87" spans="1:11" ht="15" customHeight="1" x14ac:dyDescent="0.25">
      <c r="A87" s="629"/>
      <c r="B87" s="203" t="s">
        <v>233</v>
      </c>
      <c r="C87" s="226">
        <f>+Basedata!I81</f>
        <v>12556.287906347499</v>
      </c>
      <c r="D87" s="226">
        <f>+Basedata!J81</f>
        <v>1216472.4423862547</v>
      </c>
      <c r="E87" s="226">
        <f>+Basedata!K81</f>
        <v>1412601</v>
      </c>
      <c r="F87" s="226">
        <f>+Basedata!L81</f>
        <v>12782.463463423799</v>
      </c>
      <c r="G87" s="226">
        <f>+Basedata!M81</f>
        <v>1238384.6039212658</v>
      </c>
      <c r="H87" s="226">
        <f>+Basedata!N81</f>
        <v>1438046</v>
      </c>
      <c r="I87" s="226">
        <f>+Basedata!O81</f>
        <v>13012.7026736314</v>
      </c>
      <c r="J87" s="226">
        <f>+Basedata!P81</f>
        <v>1260691.1757523285</v>
      </c>
      <c r="K87" s="226">
        <f>+Basedata!Q81</f>
        <v>1463949</v>
      </c>
    </row>
    <row r="88" spans="1:11" ht="15" customHeight="1" x14ac:dyDescent="0.25">
      <c r="A88" s="629"/>
      <c r="B88" s="203" t="s">
        <v>226</v>
      </c>
      <c r="C88" s="226">
        <f>+Basedata!I31</f>
        <v>3463.2273981126891</v>
      </c>
      <c r="D88" s="226">
        <f>+Basedata!J31</f>
        <v>4444517.0043589417</v>
      </c>
      <c r="E88" s="226">
        <f>+Basedata!K31</f>
        <v>1066413</v>
      </c>
      <c r="F88" s="226">
        <f>+Basedata!L31</f>
        <v>3565.156464243908</v>
      </c>
      <c r="G88" s="226">
        <f>+Basedata!M31</f>
        <v>4575783.5685482994</v>
      </c>
      <c r="H88" s="226">
        <f>+Basedata!N31</f>
        <v>1097800</v>
      </c>
      <c r="I88" s="226">
        <f>+Basedata!O31</f>
        <v>3670.0854877351444</v>
      </c>
      <c r="J88" s="226">
        <f>+Basedata!P31</f>
        <v>4710949.0539840329</v>
      </c>
      <c r="K88" s="226">
        <f>+Basedata!Q31</f>
        <v>1130111</v>
      </c>
    </row>
    <row r="89" spans="1:11" ht="15" customHeight="1" x14ac:dyDescent="0.25">
      <c r="A89" s="629"/>
      <c r="B89" s="203" t="s">
        <v>224</v>
      </c>
      <c r="C89" s="226">
        <f>+Basedata!I67</f>
        <v>80.04423484703878</v>
      </c>
      <c r="D89" s="226">
        <f>+Basedata!J67</f>
        <v>17553.723933081317</v>
      </c>
      <c r="E89" s="226">
        <f>+Basedata!K67</f>
        <v>293</v>
      </c>
      <c r="F89" s="226">
        <f>+Basedata!L67</f>
        <v>80.04423484703878</v>
      </c>
      <c r="G89" s="226">
        <f>+Basedata!M67</f>
        <v>17553.723933081317</v>
      </c>
      <c r="H89" s="226">
        <f>+Basedata!N67</f>
        <v>293</v>
      </c>
      <c r="I89" s="226">
        <f>+Basedata!O67</f>
        <v>80.04423484703878</v>
      </c>
      <c r="J89" s="226">
        <f>+Basedata!P67</f>
        <v>17553.723933081317</v>
      </c>
      <c r="K89" s="226">
        <f>+Basedata!Q67</f>
        <v>293</v>
      </c>
    </row>
    <row r="90" spans="1:11" s="15" customFormat="1" ht="15" customHeight="1" x14ac:dyDescent="0.25">
      <c r="A90" s="630"/>
      <c r="B90" s="203" t="s">
        <v>234</v>
      </c>
      <c r="C90" s="226">
        <f>+Basedata!I74</f>
        <v>133.57991267046668</v>
      </c>
      <c r="D90" s="226">
        <f>+Basedata!J74</f>
        <v>51734.250729166662</v>
      </c>
      <c r="E90" s="226">
        <f>+Basedata!K74</f>
        <v>4114</v>
      </c>
      <c r="F90" s="226">
        <f>+Basedata!L74</f>
        <v>133.57991267046668</v>
      </c>
      <c r="G90" s="226">
        <f>+Basedata!M74</f>
        <v>51734.250729166662</v>
      </c>
      <c r="H90" s="226">
        <f>+Basedata!N74</f>
        <v>4114</v>
      </c>
      <c r="I90" s="226">
        <f>+Basedata!O74</f>
        <v>133.57991267046668</v>
      </c>
      <c r="J90" s="226">
        <f>+Basedata!P74</f>
        <v>51734.250729166662</v>
      </c>
      <c r="K90" s="226">
        <f>+Basedata!Q74</f>
        <v>4114</v>
      </c>
    </row>
    <row r="91" spans="1:11" x14ac:dyDescent="0.25">
      <c r="A91" s="17"/>
      <c r="B91" s="200"/>
      <c r="C91" s="228">
        <f>SUM(C66:C90)</f>
        <v>51332.341397423079</v>
      </c>
      <c r="D91" s="228">
        <f t="shared" ref="D91:K91" si="0">SUM(D66:D90)</f>
        <v>30752214.4065754</v>
      </c>
      <c r="E91" s="228">
        <f t="shared" si="0"/>
        <v>9602059</v>
      </c>
      <c r="F91" s="228">
        <f t="shared" si="0"/>
        <v>53769.759803236724</v>
      </c>
      <c r="G91" s="228">
        <f t="shared" si="0"/>
        <v>31625686.044534426</v>
      </c>
      <c r="H91" s="228">
        <f t="shared" si="0"/>
        <v>9870756</v>
      </c>
      <c r="I91" s="228">
        <f t="shared" si="0"/>
        <v>56356.892918989957</v>
      </c>
      <c r="J91" s="228">
        <f t="shared" si="0"/>
        <v>32520569.32569753</v>
      </c>
      <c r="K91" s="228">
        <f t="shared" si="0"/>
        <v>10147213</v>
      </c>
    </row>
    <row r="92" spans="1:11" x14ac:dyDescent="0.25">
      <c r="C92" s="220" t="b">
        <f>+C91=Basedata!I83</f>
        <v>0</v>
      </c>
      <c r="D92" s="220" t="b">
        <f>+D91=Basedata!J83</f>
        <v>0</v>
      </c>
      <c r="E92" s="220" t="b">
        <f>+E91=Basedata!K83</f>
        <v>0</v>
      </c>
      <c r="F92" s="220" t="b">
        <f>+F91=Basedata!L83</f>
        <v>0</v>
      </c>
      <c r="G92" s="220" t="b">
        <f>+G91=Basedata!M83</f>
        <v>0</v>
      </c>
      <c r="H92" s="220" t="b">
        <f>+H91=Basedata!N83</f>
        <v>0</v>
      </c>
      <c r="I92" s="220" t="b">
        <f>+I91=Basedata!O83</f>
        <v>0</v>
      </c>
      <c r="J92" s="220" t="b">
        <f>+J91=Basedata!P83</f>
        <v>0</v>
      </c>
      <c r="K92" s="220" t="b">
        <f>+K91=Basedata!Q83</f>
        <v>0</v>
      </c>
    </row>
  </sheetData>
  <mergeCells count="11">
    <mergeCell ref="A31:B31"/>
    <mergeCell ref="C64:E64"/>
    <mergeCell ref="F64:H64"/>
    <mergeCell ref="I64:K64"/>
    <mergeCell ref="A66:A67"/>
    <mergeCell ref="J63:K63"/>
    <mergeCell ref="A68:A70"/>
    <mergeCell ref="A71:A74"/>
    <mergeCell ref="A75:A77"/>
    <mergeCell ref="A78:A81"/>
    <mergeCell ref="A82:A90"/>
  </mergeCells>
  <pageMargins left="0.7" right="0.7" top="0.75" bottom="0.75" header="0.3" footer="0.3"/>
  <pageSetup paperSize="9" scale="6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sheetPr>
  <dimension ref="B2:AS116"/>
  <sheetViews>
    <sheetView topLeftCell="B3" zoomScale="80" zoomScaleNormal="80" workbookViewId="0">
      <selection activeCell="H19" sqref="H19"/>
    </sheetView>
  </sheetViews>
  <sheetFormatPr defaultRowHeight="12.75" x14ac:dyDescent="0.2"/>
  <cols>
    <col min="1" max="1" width="9.140625" style="25"/>
    <col min="2" max="2" width="12.5703125" style="25" customWidth="1"/>
    <col min="3" max="3" width="21" style="25" customWidth="1"/>
    <col min="4" max="4" width="19.7109375" style="25" bestFit="1" customWidth="1"/>
    <col min="5" max="5" width="14.7109375" style="25" customWidth="1"/>
    <col min="6" max="7" width="19.7109375" style="25" bestFit="1" customWidth="1"/>
    <col min="8" max="8" width="17" style="25" customWidth="1"/>
    <col min="9" max="9" width="16.5703125" style="25" bestFit="1" customWidth="1"/>
    <col min="10" max="10" width="14.42578125" style="25" bestFit="1" customWidth="1"/>
    <col min="11" max="11" width="16.28515625" style="25" customWidth="1"/>
    <col min="12" max="12" width="12.5703125" style="25" customWidth="1"/>
    <col min="13" max="13" width="24.5703125" style="25" customWidth="1"/>
    <col min="14" max="14" width="18.5703125" style="25" customWidth="1"/>
    <col min="15" max="15" width="21" style="25" bestFit="1" customWidth="1"/>
    <col min="16" max="16" width="18.5703125" style="25" customWidth="1"/>
    <col min="17" max="17" width="20.5703125" style="25" customWidth="1"/>
    <col min="18" max="18" width="17.28515625" style="25" bestFit="1" customWidth="1"/>
    <col min="19" max="19" width="19.85546875" style="25" customWidth="1"/>
    <col min="20" max="23" width="13.28515625" style="25" customWidth="1"/>
    <col min="24" max="24" width="18.85546875" style="25" customWidth="1"/>
    <col min="25" max="25" width="12.7109375" style="25" customWidth="1"/>
    <col min="26" max="26" width="14.140625" style="25" customWidth="1"/>
    <col min="27" max="27" width="17.5703125" style="25" customWidth="1"/>
    <col min="28" max="28" width="22.28515625" style="25" customWidth="1"/>
    <col min="29" max="32" width="17.5703125" style="25" customWidth="1"/>
    <col min="33" max="36" width="13.5703125" style="25" customWidth="1"/>
    <col min="37" max="37" width="11.140625" style="25" customWidth="1"/>
    <col min="38" max="38" width="10" style="25" customWidth="1"/>
    <col min="39" max="40" width="9.140625" style="25" customWidth="1"/>
    <col min="41" max="41" width="10.85546875" style="25" customWidth="1"/>
    <col min="42" max="46" width="9.140625" style="25" customWidth="1"/>
    <col min="47" max="52" width="9.140625" style="25"/>
    <col min="53" max="53" width="9.85546875" style="25" bestFit="1" customWidth="1"/>
    <col min="54" max="16384" width="9.140625" style="25"/>
  </cols>
  <sheetData>
    <row r="2" spans="2:36" x14ac:dyDescent="0.2">
      <c r="B2" s="638" t="s">
        <v>211</v>
      </c>
      <c r="C2" s="638"/>
      <c r="D2" s="638"/>
      <c r="E2" s="638"/>
      <c r="F2" s="638"/>
      <c r="G2" s="638"/>
      <c r="H2" s="638"/>
      <c r="I2" s="638"/>
      <c r="J2" s="638"/>
      <c r="K2" s="638"/>
      <c r="N2" s="638" t="s">
        <v>211</v>
      </c>
      <c r="O2" s="638"/>
      <c r="P2" s="638"/>
      <c r="Q2" s="638"/>
      <c r="R2" s="638"/>
      <c r="S2" s="638"/>
      <c r="T2" s="638"/>
      <c r="U2" s="638"/>
      <c r="V2" s="638"/>
      <c r="W2" s="638"/>
      <c r="AA2" s="638" t="s">
        <v>211</v>
      </c>
      <c r="AB2" s="638"/>
      <c r="AC2" s="638"/>
      <c r="AD2" s="638"/>
      <c r="AE2" s="638"/>
      <c r="AF2" s="638"/>
      <c r="AG2" s="638"/>
      <c r="AH2" s="638"/>
      <c r="AI2" s="638"/>
      <c r="AJ2" s="638"/>
    </row>
    <row r="4" spans="2:36" x14ac:dyDescent="0.2">
      <c r="B4" s="587" t="s">
        <v>325</v>
      </c>
      <c r="C4" s="587"/>
      <c r="D4" s="587"/>
      <c r="E4" s="587"/>
      <c r="F4" s="587"/>
      <c r="G4" s="587"/>
      <c r="H4" s="587"/>
      <c r="I4" s="587"/>
      <c r="J4" s="587"/>
      <c r="K4" s="587"/>
      <c r="N4" s="587" t="s">
        <v>326</v>
      </c>
      <c r="O4" s="587"/>
      <c r="P4" s="587"/>
      <c r="Q4" s="587"/>
      <c r="R4" s="587"/>
      <c r="S4" s="587"/>
      <c r="T4" s="587"/>
      <c r="U4" s="587"/>
      <c r="V4" s="587"/>
      <c r="W4" s="587"/>
      <c r="AA4" s="587" t="s">
        <v>343</v>
      </c>
      <c r="AB4" s="587"/>
      <c r="AC4" s="587"/>
      <c r="AD4" s="587"/>
      <c r="AE4" s="587"/>
      <c r="AF4" s="587"/>
      <c r="AG4" s="587"/>
      <c r="AH4" s="587"/>
      <c r="AI4" s="587"/>
      <c r="AJ4" s="587"/>
    </row>
    <row r="5" spans="2:36" ht="38.25" x14ac:dyDescent="0.2">
      <c r="B5" s="364" t="s">
        <v>120</v>
      </c>
      <c r="C5" s="364" t="s">
        <v>121</v>
      </c>
      <c r="D5" s="364" t="s">
        <v>172</v>
      </c>
      <c r="E5" s="364" t="s">
        <v>173</v>
      </c>
      <c r="F5" s="364" t="s">
        <v>175</v>
      </c>
      <c r="G5" s="364" t="s">
        <v>174</v>
      </c>
      <c r="H5" s="364" t="s">
        <v>320</v>
      </c>
      <c r="I5" s="364" t="s">
        <v>36</v>
      </c>
      <c r="J5" s="364" t="s">
        <v>108</v>
      </c>
      <c r="K5" s="364" t="s">
        <v>210</v>
      </c>
      <c r="N5" s="364" t="s">
        <v>120</v>
      </c>
      <c r="O5" s="364" t="s">
        <v>121</v>
      </c>
      <c r="P5" s="364" t="s">
        <v>172</v>
      </c>
      <c r="Q5" s="364" t="s">
        <v>173</v>
      </c>
      <c r="R5" s="364" t="s">
        <v>175</v>
      </c>
      <c r="S5" s="364" t="s">
        <v>174</v>
      </c>
      <c r="T5" s="364" t="s">
        <v>320</v>
      </c>
      <c r="U5" s="364" t="s">
        <v>36</v>
      </c>
      <c r="V5" s="364" t="s">
        <v>108</v>
      </c>
      <c r="W5" s="364" t="s">
        <v>210</v>
      </c>
      <c r="AA5" s="364" t="s">
        <v>120</v>
      </c>
      <c r="AB5" s="364" t="s">
        <v>121</v>
      </c>
      <c r="AC5" s="364" t="s">
        <v>172</v>
      </c>
      <c r="AD5" s="364" t="s">
        <v>173</v>
      </c>
      <c r="AE5" s="364" t="s">
        <v>175</v>
      </c>
      <c r="AF5" s="364" t="s">
        <v>174</v>
      </c>
      <c r="AG5" s="364" t="s">
        <v>320</v>
      </c>
      <c r="AH5" s="364" t="s">
        <v>36</v>
      </c>
      <c r="AI5" s="364" t="s">
        <v>344</v>
      </c>
      <c r="AJ5" s="364" t="s">
        <v>210</v>
      </c>
    </row>
    <row r="6" spans="2:36" s="62" customFormat="1" x14ac:dyDescent="0.2">
      <c r="B6" s="652" t="s">
        <v>49</v>
      </c>
      <c r="C6" s="371" t="str">
        <f>'11| Voltage wise sales load'!C4</f>
        <v>Industry</v>
      </c>
      <c r="D6" s="502">
        <f>'11| Voltage wise sales load'!F4</f>
        <v>58500</v>
      </c>
      <c r="E6" s="373">
        <v>0.75</v>
      </c>
      <c r="F6" s="502">
        <f>E6*D6</f>
        <v>43875</v>
      </c>
      <c r="G6" s="375">
        <f>F6/$F$31</f>
        <v>3.2796275614074828E-3</v>
      </c>
      <c r="H6" s="376">
        <f>+'9| all cost clasfc'!B11</f>
        <v>0.25230788075035737</v>
      </c>
      <c r="I6" s="500">
        <f>+G6/(G6+G7)*H6</f>
        <v>0.20347160408392378</v>
      </c>
      <c r="J6" s="500">
        <f>+G6*'9| all cost clasfc'!$B$17</f>
        <v>0.62543523083001906</v>
      </c>
      <c r="K6" s="501">
        <f t="shared" ref="K6:K30" si="0">I6+J6</f>
        <v>0.82890683491394279</v>
      </c>
      <c r="L6" s="25"/>
      <c r="M6" s="378"/>
      <c r="N6" s="652" t="s">
        <v>49</v>
      </c>
      <c r="O6" s="371" t="s">
        <v>176</v>
      </c>
      <c r="P6" s="372">
        <f>+'11| Voltage wise sales load'!K4</f>
        <v>58500</v>
      </c>
      <c r="Q6" s="373">
        <f>+E6</f>
        <v>0.75</v>
      </c>
      <c r="R6" s="374">
        <f t="shared" ref="R6:R22" si="1">Q6*P6</f>
        <v>43875</v>
      </c>
      <c r="S6" s="375">
        <f>R6/$R$31</f>
        <v>3.1899548530236283E-3</v>
      </c>
      <c r="T6" s="379">
        <f>+'9| all cost clasfc'!F11</f>
        <v>0.2651408338119623</v>
      </c>
      <c r="U6" s="377">
        <f>+S6/(S6+S7)*T6</f>
        <v>0.21382063296408793</v>
      </c>
      <c r="V6" s="379">
        <f>+S6*'9| all cost clasfc'!$F$17</f>
        <v>0.73285499574190682</v>
      </c>
      <c r="W6" s="380">
        <f>U6+V6</f>
        <v>0.94667562870599475</v>
      </c>
      <c r="AA6" s="652" t="s">
        <v>49</v>
      </c>
      <c r="AB6" s="371" t="s">
        <v>176</v>
      </c>
      <c r="AC6" s="372">
        <f>+'11| Voltage wise sales load'!P4</f>
        <v>58500</v>
      </c>
      <c r="AD6" s="373">
        <f>+Q6</f>
        <v>0.75</v>
      </c>
      <c r="AE6" s="372">
        <f>AD6*AC6</f>
        <v>43875</v>
      </c>
      <c r="AF6" s="375">
        <f>AE6/$AE$31</f>
        <v>3.103221931680963E-3</v>
      </c>
      <c r="AG6" s="500">
        <f>+'9| all cost clasfc'!J11</f>
        <v>0.26936100771797578</v>
      </c>
      <c r="AH6" s="500">
        <f>+AF6/(AF6+AF7)*AG6</f>
        <v>0.21722395731375141</v>
      </c>
      <c r="AI6" s="500">
        <f>+AF6*'9| all cost clasfc'!$J$17</f>
        <v>0.73182304583922564</v>
      </c>
      <c r="AJ6" s="501">
        <f>AH6+AI6</f>
        <v>0.94904700315297708</v>
      </c>
    </row>
    <row r="7" spans="2:36" s="62" customFormat="1" x14ac:dyDescent="0.2">
      <c r="B7" s="653"/>
      <c r="C7" s="371" t="str">
        <f>'11| Voltage wise sales load'!C5</f>
        <v>Traction</v>
      </c>
      <c r="D7" s="502">
        <f>'11| Voltage wise sales load'!F5</f>
        <v>10530.666666666666</v>
      </c>
      <c r="E7" s="373">
        <v>1</v>
      </c>
      <c r="F7" s="502">
        <f t="shared" ref="F7:F18" si="2">E7*D7</f>
        <v>10530.666666666666</v>
      </c>
      <c r="G7" s="375">
        <f t="shared" ref="G7:G10" si="3">F7/$F$31</f>
        <v>7.871604476352151E-4</v>
      </c>
      <c r="H7" s="376">
        <f>+H6</f>
        <v>0.25230788075035737</v>
      </c>
      <c r="I7" s="500">
        <f>+G7/(G6+G7)*H7</f>
        <v>4.883627666643358E-2</v>
      </c>
      <c r="J7" s="500">
        <f>+G7*'9| all cost clasfc'!$B$17</f>
        <v>0.15011395868856189</v>
      </c>
      <c r="K7" s="501">
        <f t="shared" si="0"/>
        <v>0.19895023535499548</v>
      </c>
      <c r="L7" s="25"/>
      <c r="M7" s="378"/>
      <c r="N7" s="653"/>
      <c r="O7" s="371" t="s">
        <v>57</v>
      </c>
      <c r="P7" s="372">
        <f>+'11| Voltage wise sales load'!K5</f>
        <v>10530.666666666666</v>
      </c>
      <c r="Q7" s="373">
        <f t="shared" ref="Q7:Q30" si="4">+E7</f>
        <v>1</v>
      </c>
      <c r="R7" s="374">
        <f t="shared" si="1"/>
        <v>10530.666666666666</v>
      </c>
      <c r="S7" s="375">
        <f t="shared" ref="S7:S30" si="5">R7/$R$31</f>
        <v>7.6563763507481446E-4</v>
      </c>
      <c r="T7" s="379">
        <f>+T6</f>
        <v>0.2651408338119623</v>
      </c>
      <c r="U7" s="377">
        <f>+S7/(S6+S7)*T7</f>
        <v>5.1320200847874378E-2</v>
      </c>
      <c r="V7" s="379">
        <f>+S7*'9| all cost clasfc'!$F$17</f>
        <v>0.17589633447656841</v>
      </c>
      <c r="W7" s="380">
        <f t="shared" ref="W7:W30" si="6">U7+V7</f>
        <v>0.2272165353244428</v>
      </c>
      <c r="AA7" s="653"/>
      <c r="AB7" s="371" t="s">
        <v>57</v>
      </c>
      <c r="AC7" s="372">
        <f>+'11| Voltage wise sales load'!P5</f>
        <v>10530.666666666666</v>
      </c>
      <c r="AD7" s="373">
        <f t="shared" ref="AD7:AD30" si="7">+Q7</f>
        <v>1</v>
      </c>
      <c r="AE7" s="372">
        <f t="shared" ref="AE7:AE23" si="8">AD7*AC7</f>
        <v>10530.666666666666</v>
      </c>
      <c r="AF7" s="375">
        <f t="shared" ref="AF7:AF30" si="9">AE7/$AE$31</f>
        <v>7.4482041607342819E-4</v>
      </c>
      <c r="AG7" s="500">
        <f>+AG6</f>
        <v>0.26936100771797578</v>
      </c>
      <c r="AH7" s="500">
        <f>+AF7/(AF6+AF7)*AG7</f>
        <v>5.2137050404224387E-2</v>
      </c>
      <c r="AI7" s="500">
        <f>+AF7*'9| all cost clasfc'!$J$17</f>
        <v>0.17564865081977446</v>
      </c>
      <c r="AJ7" s="501">
        <f t="shared" ref="AJ7:AJ30" si="10">AH7+AI7</f>
        <v>0.22778570122399885</v>
      </c>
    </row>
    <row r="8" spans="2:36" s="62" customFormat="1" x14ac:dyDescent="0.2">
      <c r="B8" s="652" t="s">
        <v>111</v>
      </c>
      <c r="C8" s="371" t="str">
        <f>'11| Voltage wise sales load'!C6</f>
        <v>Industrial</v>
      </c>
      <c r="D8" s="502">
        <f>'11| Voltage wise sales load'!F6</f>
        <v>278771.41666666663</v>
      </c>
      <c r="E8" s="373">
        <v>0.75</v>
      </c>
      <c r="F8" s="502">
        <f>E8*D8</f>
        <v>209078.56249999997</v>
      </c>
      <c r="G8" s="375">
        <f t="shared" si="3"/>
        <v>1.5628485836454858E-2</v>
      </c>
      <c r="H8" s="376">
        <f>+'9| all cost clasfc'!B12</f>
        <v>1.7452811200152569</v>
      </c>
      <c r="I8" s="500">
        <f>+G8/SUM(G$8:G$10)*H8</f>
        <v>1.4976844186805207</v>
      </c>
      <c r="J8" s="500">
        <f>+G8*'9| all cost clasfc'!$B$17</f>
        <v>2.9804011167816764</v>
      </c>
      <c r="K8" s="501">
        <f t="shared" si="0"/>
        <v>4.4780855354621973</v>
      </c>
      <c r="L8" s="25"/>
      <c r="M8" s="378"/>
      <c r="N8" s="652" t="s">
        <v>111</v>
      </c>
      <c r="O8" s="371" t="s">
        <v>55</v>
      </c>
      <c r="P8" s="372">
        <f>+'11| Voltage wise sales load'!K6</f>
        <v>278771.41666666663</v>
      </c>
      <c r="Q8" s="373">
        <f t="shared" si="4"/>
        <v>0.75</v>
      </c>
      <c r="R8" s="374">
        <f t="shared" si="1"/>
        <v>209078.56249999997</v>
      </c>
      <c r="S8" s="375">
        <f t="shared" si="5"/>
        <v>1.5201166384275301E-2</v>
      </c>
      <c r="T8" s="381">
        <f>+'9| all cost clasfc'!F12</f>
        <v>1.8339778968027456</v>
      </c>
      <c r="U8" s="377">
        <f>+S8/SUM(S$8:S$10)*T8</f>
        <v>1.5737981055005814</v>
      </c>
      <c r="V8" s="379">
        <f>+S8*'9| all cost clasfc'!$F$17</f>
        <v>3.4922910320378682</v>
      </c>
      <c r="W8" s="380">
        <f t="shared" si="6"/>
        <v>5.0660891375384498</v>
      </c>
      <c r="AA8" s="652" t="s">
        <v>111</v>
      </c>
      <c r="AB8" s="371" t="s">
        <v>55</v>
      </c>
      <c r="AC8" s="372">
        <f>+'11| Voltage wise sales load'!P6</f>
        <v>278771.41666666663</v>
      </c>
      <c r="AD8" s="373">
        <f t="shared" si="7"/>
        <v>0.75</v>
      </c>
      <c r="AE8" s="372">
        <f t="shared" si="8"/>
        <v>209078.56249999997</v>
      </c>
      <c r="AF8" s="375">
        <f t="shared" si="9"/>
        <v>1.4787855967961913E-2</v>
      </c>
      <c r="AG8" s="230">
        <f>+'9| all cost clasfc'!J12</f>
        <v>1.8630978975257635</v>
      </c>
      <c r="AH8" s="500">
        <f>+AF8/SUM(AF$8:AF$10)*AG8</f>
        <v>1.5987869573564064</v>
      </c>
      <c r="AI8" s="500">
        <f>+AF8*'9| all cost clasfc'!$J$17</f>
        <v>3.4873734570583905</v>
      </c>
      <c r="AJ8" s="501">
        <f t="shared" si="10"/>
        <v>5.0861604144147972</v>
      </c>
    </row>
    <row r="9" spans="2:36" s="62" customFormat="1" x14ac:dyDescent="0.2">
      <c r="B9" s="654"/>
      <c r="C9" s="371" t="str">
        <f>'11| Voltage wise sales load'!C7</f>
        <v>Bulk</v>
      </c>
      <c r="D9" s="502">
        <f>'11| Voltage wise sales load'!F7</f>
        <v>57608</v>
      </c>
      <c r="E9" s="373">
        <v>0.6</v>
      </c>
      <c r="F9" s="502">
        <f>E9*D9</f>
        <v>34564.799999999996</v>
      </c>
      <c r="G9" s="375">
        <f t="shared" si="3"/>
        <v>2.5836961990777741E-3</v>
      </c>
      <c r="H9" s="376">
        <f>+H8</f>
        <v>1.7452811200152569</v>
      </c>
      <c r="I9" s="500">
        <f>+G9/SUM(G$8:G$10)*H9</f>
        <v>0.24759670133473613</v>
      </c>
      <c r="J9" s="500">
        <f>+G9*'9| all cost clasfc'!$B$17</f>
        <v>0.49271894396794164</v>
      </c>
      <c r="K9" s="501">
        <f t="shared" si="0"/>
        <v>0.74031564530267779</v>
      </c>
      <c r="L9" s="25"/>
      <c r="M9" s="378"/>
      <c r="N9" s="654"/>
      <c r="O9" s="371" t="s">
        <v>188</v>
      </c>
      <c r="P9" s="372">
        <f>+'11| Voltage wise sales load'!K7</f>
        <v>57608</v>
      </c>
      <c r="Q9" s="373">
        <f t="shared" si="4"/>
        <v>0.6</v>
      </c>
      <c r="R9" s="374">
        <f t="shared" si="1"/>
        <v>34564.799999999996</v>
      </c>
      <c r="S9" s="375">
        <f t="shared" si="5"/>
        <v>2.5130518861262927E-3</v>
      </c>
      <c r="T9" s="381">
        <f>+T8</f>
        <v>1.8339778968027456</v>
      </c>
      <c r="U9" s="377">
        <f t="shared" ref="U9:U10" si="11">+S9/SUM(S$8:S$10)*T9</f>
        <v>0.26017979130216423</v>
      </c>
      <c r="V9" s="379">
        <f>+S9*'9| all cost clasfc'!$F$17</f>
        <v>0.57734441838905659</v>
      </c>
      <c r="W9" s="380">
        <f t="shared" si="6"/>
        <v>0.83752420969122077</v>
      </c>
      <c r="AA9" s="654"/>
      <c r="AB9" s="371" t="s">
        <v>188</v>
      </c>
      <c r="AC9" s="372">
        <f>+'11| Voltage wise sales load'!P7</f>
        <v>57608</v>
      </c>
      <c r="AD9" s="373">
        <f t="shared" si="7"/>
        <v>0.6</v>
      </c>
      <c r="AE9" s="372">
        <f t="shared" si="8"/>
        <v>34564.799999999996</v>
      </c>
      <c r="AF9" s="375">
        <f t="shared" si="9"/>
        <v>2.4447235424311371E-3</v>
      </c>
      <c r="AG9" s="230">
        <f>+AG8</f>
        <v>1.8630978975257635</v>
      </c>
      <c r="AH9" s="500">
        <f t="shared" ref="AH9:AH10" si="12">+AF9/SUM(AF$8:AF$10)*AG9</f>
        <v>0.26431094016935724</v>
      </c>
      <c r="AI9" s="500">
        <f>+AF9*'9| all cost clasfc'!$J$17</f>
        <v>0.5765314464917074</v>
      </c>
      <c r="AJ9" s="501">
        <f t="shared" si="10"/>
        <v>0.84084238666106459</v>
      </c>
    </row>
    <row r="10" spans="2:36" s="62" customFormat="1" x14ac:dyDescent="0.2">
      <c r="B10" s="653"/>
      <c r="C10" s="371" t="str">
        <f>'11| Voltage wise sales load'!C8</f>
        <v>Traction</v>
      </c>
      <c r="D10" s="502">
        <f>'11| Voltage wise sales load'!F8</f>
        <v>0</v>
      </c>
      <c r="E10" s="373">
        <v>1</v>
      </c>
      <c r="F10" s="502">
        <f>E10*D10</f>
        <v>0</v>
      </c>
      <c r="G10" s="375">
        <f t="shared" si="3"/>
        <v>0</v>
      </c>
      <c r="H10" s="376">
        <f t="shared" ref="H10" si="13">+H9</f>
        <v>1.7452811200152569</v>
      </c>
      <c r="I10" s="500">
        <f>+G10/SUM(G$8:G$10)*H10</f>
        <v>0</v>
      </c>
      <c r="J10" s="500">
        <f>+G10*'9| all cost clasfc'!$B$17</f>
        <v>0</v>
      </c>
      <c r="K10" s="501">
        <f t="shared" si="0"/>
        <v>0</v>
      </c>
      <c r="L10" s="25"/>
      <c r="M10" s="378"/>
      <c r="N10" s="653"/>
      <c r="O10" s="371" t="s">
        <v>57</v>
      </c>
      <c r="P10" s="372">
        <f>+'11| Voltage wise sales load'!K8</f>
        <v>0</v>
      </c>
      <c r="Q10" s="373">
        <f t="shared" si="4"/>
        <v>1</v>
      </c>
      <c r="R10" s="374">
        <f t="shared" si="1"/>
        <v>0</v>
      </c>
      <c r="S10" s="375">
        <f t="shared" si="5"/>
        <v>0</v>
      </c>
      <c r="T10" s="381">
        <f t="shared" ref="T10" si="14">+T9</f>
        <v>1.8339778968027456</v>
      </c>
      <c r="U10" s="377">
        <f t="shared" si="11"/>
        <v>0</v>
      </c>
      <c r="V10" s="379">
        <f>+S10*'9| all cost clasfc'!$F$17</f>
        <v>0</v>
      </c>
      <c r="W10" s="380">
        <f t="shared" si="6"/>
        <v>0</v>
      </c>
      <c r="AA10" s="653"/>
      <c r="AB10" s="371" t="s">
        <v>57</v>
      </c>
      <c r="AC10" s="372">
        <f>+'11| Voltage wise sales load'!P8</f>
        <v>0</v>
      </c>
      <c r="AD10" s="373">
        <f t="shared" si="7"/>
        <v>1</v>
      </c>
      <c r="AE10" s="372">
        <f t="shared" si="8"/>
        <v>0</v>
      </c>
      <c r="AF10" s="375">
        <f t="shared" si="9"/>
        <v>0</v>
      </c>
      <c r="AG10" s="230">
        <f>+AG9</f>
        <v>1.8630978975257635</v>
      </c>
      <c r="AH10" s="500">
        <f t="shared" si="12"/>
        <v>0</v>
      </c>
      <c r="AI10" s="500">
        <f>+AF10*'9| all cost clasfc'!$J$17</f>
        <v>0</v>
      </c>
      <c r="AJ10" s="501">
        <f t="shared" si="10"/>
        <v>0</v>
      </c>
    </row>
    <row r="11" spans="2:36" s="62" customFormat="1" x14ac:dyDescent="0.2">
      <c r="B11" s="652" t="s">
        <v>112</v>
      </c>
      <c r="C11" s="371" t="str">
        <f>'11| Voltage wise sales load'!C9</f>
        <v>Industrial</v>
      </c>
      <c r="D11" s="502">
        <f>'11| Voltage wise sales load'!F9</f>
        <v>2236062.1317967419</v>
      </c>
      <c r="E11" s="373">
        <v>0.75</v>
      </c>
      <c r="F11" s="502">
        <f>E11*D11</f>
        <v>1677046.5988475564</v>
      </c>
      <c r="G11" s="375">
        <f>F11/$F$31</f>
        <v>0.12535813669162676</v>
      </c>
      <c r="H11" s="376">
        <f>+'9| all cost clasfc'!B13</f>
        <v>434.56249404260154</v>
      </c>
      <c r="I11" s="500">
        <f>+G11/SUM(G$11:G$14)*H11</f>
        <v>412.85885532210671</v>
      </c>
      <c r="J11" s="500">
        <f>+G11*'9| all cost clasfc'!$B$17</f>
        <v>23.906188641889909</v>
      </c>
      <c r="K11" s="501">
        <f t="shared" si="0"/>
        <v>436.76504396399662</v>
      </c>
      <c r="L11" s="25"/>
      <c r="M11" s="378"/>
      <c r="N11" s="652" t="s">
        <v>112</v>
      </c>
      <c r="O11" s="371" t="s">
        <v>55</v>
      </c>
      <c r="P11" s="372">
        <f>+'11| Voltage wise sales load'!K9</f>
        <v>2324557.6856404115</v>
      </c>
      <c r="Q11" s="373">
        <f t="shared" si="4"/>
        <v>0.75</v>
      </c>
      <c r="R11" s="374">
        <f t="shared" si="1"/>
        <v>1743418.2642303086</v>
      </c>
      <c r="S11" s="375">
        <f t="shared" si="5"/>
        <v>0.12675613795627358</v>
      </c>
      <c r="T11" s="381">
        <f>+'9| all cost clasfc'!F13</f>
        <v>537.34453583030552</v>
      </c>
      <c r="U11" s="377">
        <f>+S11/SUM(S$11:S$14)*T11</f>
        <v>511.48008764998281</v>
      </c>
      <c r="V11" s="379">
        <f>+S11*'9| all cost clasfc'!$F$17</f>
        <v>29.120747227552485</v>
      </c>
      <c r="W11" s="380">
        <f t="shared" si="6"/>
        <v>540.60083487753525</v>
      </c>
      <c r="AA11" s="652" t="s">
        <v>112</v>
      </c>
      <c r="AB11" s="371" t="s">
        <v>55</v>
      </c>
      <c r="AC11" s="372">
        <f>+'11| Voltage wise sales load'!P9</f>
        <v>2414456.3263744479</v>
      </c>
      <c r="AD11" s="373">
        <f t="shared" si="7"/>
        <v>0.75</v>
      </c>
      <c r="AE11" s="372">
        <f t="shared" si="8"/>
        <v>1810842.2447808359</v>
      </c>
      <c r="AF11" s="375">
        <f t="shared" si="9"/>
        <v>0.12807852692463309</v>
      </c>
      <c r="AG11" s="230">
        <f>+'9| all cost clasfc'!J13</f>
        <v>558.85229948015069</v>
      </c>
      <c r="AH11" s="500">
        <f>+AF11/SUM(AF$11:AF$14)*AG11</f>
        <v>532.90767237979389</v>
      </c>
      <c r="AI11" s="500">
        <f>+AF11*'9| all cost clasfc'!$J$17</f>
        <v>30.204355261763006</v>
      </c>
      <c r="AJ11" s="501">
        <f t="shared" si="10"/>
        <v>563.11202764155689</v>
      </c>
    </row>
    <row r="12" spans="2:36" s="62" customFormat="1" x14ac:dyDescent="0.2">
      <c r="B12" s="654"/>
      <c r="C12" s="371" t="str">
        <f>'11| Voltage wise sales load'!C10</f>
        <v>Bulk</v>
      </c>
      <c r="D12" s="502">
        <f>'11| Voltage wise sales load'!F10</f>
        <v>111974.34145833334</v>
      </c>
      <c r="E12" s="373">
        <v>0.75</v>
      </c>
      <c r="F12" s="502">
        <f t="shared" si="2"/>
        <v>83980.756093750009</v>
      </c>
      <c r="G12" s="375">
        <f t="shared" ref="G12:G30" si="15">F12/$F$31</f>
        <v>6.2775066054222665E-3</v>
      </c>
      <c r="H12" s="376">
        <f>+H11</f>
        <v>434.56249404260154</v>
      </c>
      <c r="I12" s="500">
        <f>+G12/SUM(G$11:G$14)*H12</f>
        <v>20.674558985884428</v>
      </c>
      <c r="J12" s="500">
        <f>+G12*'9| all cost clasfc'!$B$17</f>
        <v>1.1971401384108049</v>
      </c>
      <c r="K12" s="501">
        <f t="shared" si="0"/>
        <v>21.871699124295233</v>
      </c>
      <c r="L12" s="25"/>
      <c r="M12" s="378"/>
      <c r="N12" s="654"/>
      <c r="O12" s="371" t="s">
        <v>188</v>
      </c>
      <c r="P12" s="372">
        <f>+'11| Voltage wise sales load'!K10</f>
        <v>111974.34145833334</v>
      </c>
      <c r="Q12" s="373">
        <f t="shared" si="4"/>
        <v>0.75</v>
      </c>
      <c r="R12" s="374">
        <f t="shared" si="1"/>
        <v>83980.756093750009</v>
      </c>
      <c r="S12" s="375">
        <f t="shared" si="5"/>
        <v>6.1058648538313727E-3</v>
      </c>
      <c r="T12" s="381">
        <f>+T11</f>
        <v>537.34453583030552</v>
      </c>
      <c r="U12" s="377">
        <f t="shared" ref="U12:U14" si="16">+S12/SUM(S$11:S$14)*T12</f>
        <v>24.638083338370212</v>
      </c>
      <c r="V12" s="379">
        <f>+S12*'9| all cost clasfc'!$F$17</f>
        <v>1.4027513766264905</v>
      </c>
      <c r="W12" s="380">
        <f t="shared" si="6"/>
        <v>26.040834714996702</v>
      </c>
      <c r="AA12" s="654"/>
      <c r="AB12" s="371" t="s">
        <v>188</v>
      </c>
      <c r="AC12" s="372">
        <f>+'11| Voltage wise sales load'!P10</f>
        <v>111974.34145833334</v>
      </c>
      <c r="AD12" s="373">
        <f t="shared" si="7"/>
        <v>0.75</v>
      </c>
      <c r="AE12" s="372">
        <f t="shared" si="8"/>
        <v>83980.756093750009</v>
      </c>
      <c r="AF12" s="375">
        <f t="shared" si="9"/>
        <v>5.9398501230603926E-3</v>
      </c>
      <c r="AG12" s="230">
        <f>+AG11</f>
        <v>558.85229948015069</v>
      </c>
      <c r="AH12" s="500">
        <f t="shared" ref="AH12:AH14" si="17">+AF12/SUM(AF$11:AF$14)*AG12</f>
        <v>24.714460568613489</v>
      </c>
      <c r="AI12" s="500">
        <f>+AF12*'9| all cost clasfc'!$J$17</f>
        <v>1.4007761302885298</v>
      </c>
      <c r="AJ12" s="501">
        <f t="shared" si="10"/>
        <v>26.11523669890202</v>
      </c>
    </row>
    <row r="13" spans="2:36" s="62" customFormat="1" x14ac:dyDescent="0.2">
      <c r="B13" s="654"/>
      <c r="C13" s="371" t="str">
        <f>'11| Voltage wise sales load'!C11</f>
        <v>Common Pool</v>
      </c>
      <c r="D13" s="502">
        <f>'11| Voltage wise sales load'!F11</f>
        <v>0</v>
      </c>
      <c r="E13" s="373">
        <v>0.6</v>
      </c>
      <c r="F13" s="502">
        <f t="shared" si="2"/>
        <v>0</v>
      </c>
      <c r="G13" s="375">
        <f t="shared" si="15"/>
        <v>0</v>
      </c>
      <c r="H13" s="376">
        <f t="shared" ref="H13:H14" si="18">+H12</f>
        <v>434.56249404260154</v>
      </c>
      <c r="I13" s="500">
        <f>+G13/SUM(G$11:G$14)*H13</f>
        <v>0</v>
      </c>
      <c r="J13" s="500">
        <f>+G13*'9| all cost clasfc'!$B$17</f>
        <v>0</v>
      </c>
      <c r="K13" s="501">
        <f t="shared" si="0"/>
        <v>0</v>
      </c>
      <c r="L13" s="25"/>
      <c r="M13" s="378"/>
      <c r="N13" s="654"/>
      <c r="O13" s="371" t="s">
        <v>250</v>
      </c>
      <c r="P13" s="372">
        <f>+'11| Voltage wise sales load'!K11</f>
        <v>0</v>
      </c>
      <c r="Q13" s="373">
        <f t="shared" si="4"/>
        <v>0.6</v>
      </c>
      <c r="R13" s="372">
        <f t="shared" si="1"/>
        <v>0</v>
      </c>
      <c r="S13" s="375">
        <f t="shared" si="5"/>
        <v>0</v>
      </c>
      <c r="T13" s="381">
        <f t="shared" ref="T13:T14" si="19">+T12</f>
        <v>537.34453583030552</v>
      </c>
      <c r="U13" s="377">
        <f t="shared" si="16"/>
        <v>0</v>
      </c>
      <c r="V13" s="379">
        <f>+S13*'9| all cost clasfc'!$F$17</f>
        <v>0</v>
      </c>
      <c r="W13" s="380">
        <f t="shared" si="6"/>
        <v>0</v>
      </c>
      <c r="AA13" s="654"/>
      <c r="AB13" s="371" t="s">
        <v>250</v>
      </c>
      <c r="AC13" s="372">
        <f>+'11| Voltage wise sales load'!P11</f>
        <v>0</v>
      </c>
      <c r="AD13" s="373">
        <f t="shared" si="7"/>
        <v>0.6</v>
      </c>
      <c r="AE13" s="372">
        <f t="shared" si="8"/>
        <v>0</v>
      </c>
      <c r="AF13" s="375">
        <f t="shared" si="9"/>
        <v>0</v>
      </c>
      <c r="AG13" s="230">
        <f t="shared" ref="AG13:AG14" si="20">+AG12</f>
        <v>558.85229948015069</v>
      </c>
      <c r="AH13" s="500">
        <f t="shared" si="17"/>
        <v>0</v>
      </c>
      <c r="AI13" s="500">
        <f>+AF13*'9| all cost clasfc'!$J$17</f>
        <v>0</v>
      </c>
      <c r="AJ13" s="501">
        <f t="shared" si="10"/>
        <v>0</v>
      </c>
    </row>
    <row r="14" spans="2:36" s="62" customFormat="1" x14ac:dyDescent="0.2">
      <c r="B14" s="653"/>
      <c r="C14" s="371" t="s">
        <v>56</v>
      </c>
      <c r="D14" s="502">
        <f>'11| Voltage wise sales load'!F12</f>
        <v>10450.391499565967</v>
      </c>
      <c r="E14" s="382">
        <v>0.4</v>
      </c>
      <c r="F14" s="502">
        <f t="shared" si="2"/>
        <v>4180.1565998263868</v>
      </c>
      <c r="G14" s="375">
        <f>F14/$F$31</f>
        <v>3.1246397255361839E-4</v>
      </c>
      <c r="H14" s="376">
        <f t="shared" si="18"/>
        <v>434.56249404260154</v>
      </c>
      <c r="I14" s="500">
        <f>+G14/SUM(G$11:G$14)*H14</f>
        <v>1.0290797346104921</v>
      </c>
      <c r="J14" s="500">
        <f>+G14*'9| all cost clasfc'!$B$17</f>
        <v>5.9587856590724644E-2</v>
      </c>
      <c r="K14" s="501">
        <f t="shared" si="0"/>
        <v>1.0886675912012167</v>
      </c>
      <c r="L14" s="25"/>
      <c r="M14" s="378"/>
      <c r="N14" s="653"/>
      <c r="O14" s="371" t="s">
        <v>56</v>
      </c>
      <c r="P14" s="372">
        <f>+'11| Voltage wise sales load'!K12</f>
        <v>10450.391499565967</v>
      </c>
      <c r="Q14" s="373">
        <f t="shared" si="4"/>
        <v>0.4</v>
      </c>
      <c r="R14" s="374">
        <f t="shared" si="1"/>
        <v>4180.1565998263868</v>
      </c>
      <c r="S14" s="375">
        <f t="shared" si="5"/>
        <v>3.0392047480375914E-4</v>
      </c>
      <c r="T14" s="381">
        <f t="shared" si="19"/>
        <v>537.34453583030552</v>
      </c>
      <c r="U14" s="377">
        <f t="shared" si="16"/>
        <v>1.2263648419524713</v>
      </c>
      <c r="V14" s="379">
        <f>+S14*'9| all cost clasfc'!$F$17</f>
        <v>6.9822191388405022E-2</v>
      </c>
      <c r="W14" s="380">
        <f t="shared" si="6"/>
        <v>1.2961870333408763</v>
      </c>
      <c r="AA14" s="653"/>
      <c r="AB14" s="371" t="s">
        <v>56</v>
      </c>
      <c r="AC14" s="372">
        <f>+'11| Voltage wise sales load'!P12</f>
        <v>10450.391499565967</v>
      </c>
      <c r="AD14" s="373">
        <f t="shared" si="7"/>
        <v>0.4</v>
      </c>
      <c r="AE14" s="372">
        <f t="shared" si="8"/>
        <v>4180.1565998263868</v>
      </c>
      <c r="AF14" s="375">
        <f t="shared" si="9"/>
        <v>2.9565706298443684E-4</v>
      </c>
      <c r="AG14" s="230">
        <f t="shared" si="20"/>
        <v>558.85229948015069</v>
      </c>
      <c r="AH14" s="500">
        <f t="shared" si="17"/>
        <v>1.2301665317434216</v>
      </c>
      <c r="AI14" s="500">
        <f>+AF14*'9| all cost clasfc'!$J$17</f>
        <v>6.9723873161706834E-2</v>
      </c>
      <c r="AJ14" s="501">
        <f t="shared" si="10"/>
        <v>1.2998904049051285</v>
      </c>
    </row>
    <row r="15" spans="2:36" s="62" customFormat="1" x14ac:dyDescent="0.2">
      <c r="B15" s="652" t="s">
        <v>113</v>
      </c>
      <c r="C15" s="371" t="str">
        <f>'11| Voltage wise sales load'!C13</f>
        <v>Industrial</v>
      </c>
      <c r="D15" s="502">
        <f>'11| Voltage wise sales load'!F13</f>
        <v>79694.432291666672</v>
      </c>
      <c r="E15" s="373">
        <v>0.6</v>
      </c>
      <c r="F15" s="502">
        <f t="shared" si="2"/>
        <v>47816.659375000003</v>
      </c>
      <c r="G15" s="375">
        <f t="shared" si="15"/>
        <v>3.5742640223517608E-3</v>
      </c>
      <c r="H15" s="376">
        <f>+'9| all cost clasfc'!B14</f>
        <v>13.169488477459545</v>
      </c>
      <c r="I15" s="500">
        <f>+G15/SUM(G$15:G$16)*H15</f>
        <v>12.597729734239188</v>
      </c>
      <c r="J15" s="500">
        <f>+G15*'9| all cost clasfc'!$B$17</f>
        <v>0.68162332521307167</v>
      </c>
      <c r="K15" s="501">
        <f>I15+J15</f>
        <v>13.279353059452259</v>
      </c>
      <c r="L15" s="25"/>
      <c r="M15" s="378"/>
      <c r="N15" s="652" t="s">
        <v>113</v>
      </c>
      <c r="O15" s="371" t="s">
        <v>55</v>
      </c>
      <c r="P15" s="372">
        <f>+'11| Voltage wise sales load'!K13</f>
        <v>79694.432291666672</v>
      </c>
      <c r="Q15" s="373">
        <f t="shared" si="4"/>
        <v>0.6</v>
      </c>
      <c r="R15" s="374">
        <f t="shared" si="1"/>
        <v>47816.659375000003</v>
      </c>
      <c r="S15" s="375">
        <f t="shared" si="5"/>
        <v>3.4765352621916588E-3</v>
      </c>
      <c r="T15" s="381">
        <f>+'9| all cost clasfc'!F14</f>
        <v>15.695297044969244</v>
      </c>
      <c r="U15" s="377">
        <f>+S15/SUM(S$15:S$17)*T15</f>
        <v>15.013879286924864</v>
      </c>
      <c r="V15" s="379">
        <f>+S15*'9| all cost clasfc'!$F$17</f>
        <v>0.79869350889248625</v>
      </c>
      <c r="W15" s="380">
        <f t="shared" si="6"/>
        <v>15.812572795817349</v>
      </c>
      <c r="AA15" s="652" t="s">
        <v>113</v>
      </c>
      <c r="AB15" s="371" t="s">
        <v>55</v>
      </c>
      <c r="AC15" s="372">
        <f>+'11| Voltage wise sales load'!P13</f>
        <v>79694.432291666672</v>
      </c>
      <c r="AD15" s="373">
        <f t="shared" si="7"/>
        <v>0.6</v>
      </c>
      <c r="AE15" s="372">
        <f t="shared" si="8"/>
        <v>47816.659375000003</v>
      </c>
      <c r="AF15" s="375">
        <f t="shared" si="9"/>
        <v>3.3820103948083908E-3</v>
      </c>
      <c r="AG15" s="230">
        <f>+'9| all cost clasfc'!J14</f>
        <v>15.744967494178415</v>
      </c>
      <c r="AH15" s="500">
        <f>+AF15/SUM(AF$15:AF$17)*AG15</f>
        <v>15.061393273211147</v>
      </c>
      <c r="AI15" s="500">
        <f>+AF15*'9| all cost clasfc'!$J$17</f>
        <v>0.79756885027166413</v>
      </c>
      <c r="AJ15" s="501">
        <f t="shared" si="10"/>
        <v>15.858962123482812</v>
      </c>
    </row>
    <row r="16" spans="2:36" s="62" customFormat="1" x14ac:dyDescent="0.2">
      <c r="B16" s="654"/>
      <c r="C16" s="371" t="s">
        <v>38</v>
      </c>
      <c r="D16" s="502">
        <f>'11| Voltage wise sales load'!F14</f>
        <v>7234</v>
      </c>
      <c r="E16" s="382">
        <v>0.3</v>
      </c>
      <c r="F16" s="502">
        <f t="shared" si="2"/>
        <v>2170.1999999999998</v>
      </c>
      <c r="G16" s="375">
        <f t="shared" si="15"/>
        <v>1.6222103096903747E-4</v>
      </c>
      <c r="H16" s="376">
        <f>+H15</f>
        <v>13.169488477459545</v>
      </c>
      <c r="I16" s="500">
        <f>+G16/SUM(G$15:G$16)*H16</f>
        <v>0.57175874322035669</v>
      </c>
      <c r="J16" s="500">
        <f>+G16*'9| all cost clasfc'!$B$17</f>
        <v>3.0936057844952874E-2</v>
      </c>
      <c r="K16" s="501">
        <f t="shared" si="0"/>
        <v>0.60269480106530959</v>
      </c>
      <c r="L16" s="25"/>
      <c r="M16" s="378"/>
      <c r="N16" s="654"/>
      <c r="O16" s="371" t="s">
        <v>38</v>
      </c>
      <c r="P16" s="372">
        <f>+'11| Voltage wise sales load'!K14</f>
        <v>7234</v>
      </c>
      <c r="Q16" s="373">
        <f t="shared" si="4"/>
        <v>0.3</v>
      </c>
      <c r="R16" s="372">
        <f t="shared" si="1"/>
        <v>2170.1999999999998</v>
      </c>
      <c r="S16" s="375">
        <f t="shared" si="5"/>
        <v>1.5778552756767812E-4</v>
      </c>
      <c r="T16" s="381">
        <f>+T15</f>
        <v>15.695297044969244</v>
      </c>
      <c r="U16" s="377">
        <f t="shared" ref="U16:U17" si="21">+S16/SUM(S$15:S$17)*T16</f>
        <v>0.68141775804438109</v>
      </c>
      <c r="V16" s="379">
        <f>+S16*'9| all cost clasfc'!$F$17</f>
        <v>3.6249388302201389E-2</v>
      </c>
      <c r="W16" s="380">
        <f t="shared" si="6"/>
        <v>0.71766714634658246</v>
      </c>
      <c r="AA16" s="654"/>
      <c r="AB16" s="371" t="s">
        <v>38</v>
      </c>
      <c r="AC16" s="372">
        <f>+'11| Voltage wise sales load'!P14</f>
        <v>7234</v>
      </c>
      <c r="AD16" s="373">
        <f t="shared" si="7"/>
        <v>0.3</v>
      </c>
      <c r="AE16" s="372">
        <f t="shared" si="8"/>
        <v>2170.1999999999998</v>
      </c>
      <c r="AF16" s="375">
        <f t="shared" si="9"/>
        <v>1.5349543558140229E-4</v>
      </c>
      <c r="AG16" s="230">
        <f>+AG15</f>
        <v>15.744967494178415</v>
      </c>
      <c r="AH16" s="500">
        <f t="shared" ref="AH16:AH17" si="22">+AF16/SUM(AF$15:AF$17)*AG16</f>
        <v>0.68357422096726783</v>
      </c>
      <c r="AI16" s="500">
        <f>+AF16*'9| all cost clasfc'!$J$17</f>
        <v>3.6198344708382617E-2</v>
      </c>
      <c r="AJ16" s="501">
        <f t="shared" si="10"/>
        <v>0.7197725656756504</v>
      </c>
    </row>
    <row r="17" spans="2:36" s="62" customFormat="1" x14ac:dyDescent="0.2">
      <c r="B17" s="653"/>
      <c r="C17" s="371" t="str">
        <f>'11| Voltage wise sales load'!C15</f>
        <v>Bulk</v>
      </c>
      <c r="D17" s="502">
        <f>'11| Voltage wise sales load'!F15</f>
        <v>0</v>
      </c>
      <c r="E17" s="373">
        <v>0.6</v>
      </c>
      <c r="F17" s="502">
        <f t="shared" si="2"/>
        <v>0</v>
      </c>
      <c r="G17" s="375">
        <f t="shared" si="15"/>
        <v>0</v>
      </c>
      <c r="H17" s="376">
        <f t="shared" ref="H17" si="23">+H16</f>
        <v>13.169488477459545</v>
      </c>
      <c r="I17" s="500">
        <f>+G17/SUM(G$15:G$17)*H17</f>
        <v>0</v>
      </c>
      <c r="J17" s="500">
        <f>+G17*'9| all cost clasfc'!$B$17</f>
        <v>0</v>
      </c>
      <c r="K17" s="501">
        <f t="shared" si="0"/>
        <v>0</v>
      </c>
      <c r="L17" s="25"/>
      <c r="M17" s="378"/>
      <c r="N17" s="653"/>
      <c r="O17" s="371" t="s">
        <v>188</v>
      </c>
      <c r="P17" s="372">
        <f>+'11| Voltage wise sales load'!K15</f>
        <v>0</v>
      </c>
      <c r="Q17" s="373">
        <f t="shared" si="4"/>
        <v>0.6</v>
      </c>
      <c r="R17" s="374">
        <f t="shared" si="1"/>
        <v>0</v>
      </c>
      <c r="S17" s="375">
        <f t="shared" si="5"/>
        <v>0</v>
      </c>
      <c r="T17" s="381">
        <f t="shared" ref="T17" si="24">+T16</f>
        <v>15.695297044969244</v>
      </c>
      <c r="U17" s="377">
        <f t="shared" si="21"/>
        <v>0</v>
      </c>
      <c r="V17" s="379">
        <f>+S17*'9| all cost clasfc'!$F$17</f>
        <v>0</v>
      </c>
      <c r="W17" s="380">
        <f t="shared" si="6"/>
        <v>0</v>
      </c>
      <c r="AA17" s="653"/>
      <c r="AB17" s="371" t="s">
        <v>188</v>
      </c>
      <c r="AC17" s="372">
        <f>+'11| Voltage wise sales load'!P15</f>
        <v>0</v>
      </c>
      <c r="AD17" s="373">
        <f t="shared" si="7"/>
        <v>0.6</v>
      </c>
      <c r="AE17" s="372">
        <f t="shared" si="8"/>
        <v>0</v>
      </c>
      <c r="AF17" s="375">
        <f t="shared" si="9"/>
        <v>0</v>
      </c>
      <c r="AG17" s="230">
        <f t="shared" ref="AG17" si="25">+AG16</f>
        <v>15.744967494178415</v>
      </c>
      <c r="AH17" s="500">
        <f t="shared" si="22"/>
        <v>0</v>
      </c>
      <c r="AI17" s="500">
        <f>+AF17*'9| all cost clasfc'!$J$17</f>
        <v>0</v>
      </c>
      <c r="AJ17" s="501">
        <f t="shared" si="10"/>
        <v>0</v>
      </c>
    </row>
    <row r="18" spans="2:36" s="62" customFormat="1" x14ac:dyDescent="0.2">
      <c r="B18" s="652" t="s">
        <v>114</v>
      </c>
      <c r="C18" s="371" t="str">
        <f>'11| Voltage wise sales load'!C16</f>
        <v>Industry</v>
      </c>
      <c r="D18" s="502">
        <f>'11| Voltage wise sales load'!F16</f>
        <v>4780722.7912413217</v>
      </c>
      <c r="E18" s="373">
        <v>0.6</v>
      </c>
      <c r="F18" s="502">
        <f t="shared" si="2"/>
        <v>2868433.6747447927</v>
      </c>
      <c r="G18" s="375">
        <f t="shared" si="15"/>
        <v>0.21441354160142151</v>
      </c>
      <c r="H18" s="376">
        <f>+'9| all cost clasfc'!B15</f>
        <v>1307.2285975555326</v>
      </c>
      <c r="I18" s="500">
        <f>+G18/SUM(G$18:G$21)*H18</f>
        <v>1131.0914387162597</v>
      </c>
      <c r="J18" s="500">
        <f>+G18*'9| all cost clasfc'!$B$17</f>
        <v>40.889332820162032</v>
      </c>
      <c r="K18" s="501">
        <f t="shared" si="0"/>
        <v>1171.9807715364218</v>
      </c>
      <c r="L18" s="25"/>
      <c r="M18" s="378"/>
      <c r="N18" s="652" t="s">
        <v>114</v>
      </c>
      <c r="O18" s="371" t="s">
        <v>197</v>
      </c>
      <c r="P18" s="372">
        <f>+'11| Voltage wise sales load'!K16</f>
        <v>4960100.0761183202</v>
      </c>
      <c r="Q18" s="373">
        <f t="shared" si="4"/>
        <v>0.6</v>
      </c>
      <c r="R18" s="374">
        <f t="shared" si="1"/>
        <v>2976060.0456709922</v>
      </c>
      <c r="S18" s="375">
        <f t="shared" si="5"/>
        <v>0.21637600422969577</v>
      </c>
      <c r="T18" s="381">
        <f>+'9| all cost clasfc'!F15</f>
        <v>1609.9352165033911</v>
      </c>
      <c r="U18" s="377">
        <f>+S18/SUM(S$18:S$21)*T18</f>
        <v>1399.0069117398434</v>
      </c>
      <c r="V18" s="379">
        <f>+S18*'9| all cost clasfc'!$F$17</f>
        <v>49.709868309923053</v>
      </c>
      <c r="W18" s="380">
        <f t="shared" si="6"/>
        <v>1448.7167800497664</v>
      </c>
      <c r="AA18" s="652" t="s">
        <v>114</v>
      </c>
      <c r="AB18" s="371" t="s">
        <v>197</v>
      </c>
      <c r="AC18" s="372">
        <f>+'11| Voltage wise sales load'!P16</f>
        <v>5142299.3393146368</v>
      </c>
      <c r="AD18" s="373">
        <f t="shared" si="7"/>
        <v>0.6</v>
      </c>
      <c r="AE18" s="372">
        <f t="shared" si="8"/>
        <v>3085379.6035887818</v>
      </c>
      <c r="AF18" s="375">
        <f t="shared" si="9"/>
        <v>0.21822490378160281</v>
      </c>
      <c r="AG18" s="230">
        <f>+'9| all cost clasfc'!J15</f>
        <v>1667.9970646766728</v>
      </c>
      <c r="AH18" s="500">
        <f>+AF18/SUM(AF$18:AF$21)*AG18</f>
        <v>1455.3747837946835</v>
      </c>
      <c r="AI18" s="500">
        <f>+AF18*'9| all cost clasfc'!$J$17</f>
        <v>51.46329114686187</v>
      </c>
      <c r="AJ18" s="501">
        <f t="shared" si="10"/>
        <v>1506.8380749415453</v>
      </c>
    </row>
    <row r="19" spans="2:36" s="62" customFormat="1" x14ac:dyDescent="0.2">
      <c r="B19" s="654"/>
      <c r="C19" s="371" t="str">
        <f>'11| Voltage wise sales load'!C17</f>
        <v>Domestic</v>
      </c>
      <c r="D19" s="502">
        <f>'11| Voltage wise sales load'!F17</f>
        <v>922418.97905712889</v>
      </c>
      <c r="E19" s="373">
        <v>0.3</v>
      </c>
      <c r="F19" s="502">
        <f t="shared" ref="F19:F23" si="26">E19*D19</f>
        <v>276725.69371713867</v>
      </c>
      <c r="G19" s="375">
        <f t="shared" si="15"/>
        <v>2.068506466243495E-2</v>
      </c>
      <c r="H19" s="376">
        <f>+H18</f>
        <v>1307.2285975555326</v>
      </c>
      <c r="I19" s="500">
        <f t="shared" ref="I19:I21" si="27">+G19/SUM(G$18:G$21)*H19</f>
        <v>109.11950511253202</v>
      </c>
      <c r="J19" s="500">
        <f>+G19*'9| all cost clasfc'!$B$17</f>
        <v>3.9447065100074252</v>
      </c>
      <c r="K19" s="501">
        <f t="shared" si="0"/>
        <v>113.06421162253945</v>
      </c>
      <c r="L19" s="25"/>
      <c r="M19" s="378"/>
      <c r="N19" s="654"/>
      <c r="O19" s="371" t="s">
        <v>38</v>
      </c>
      <c r="P19" s="372">
        <f>+'11| Voltage wise sales load'!K17</f>
        <v>922418.97905712889</v>
      </c>
      <c r="Q19" s="373">
        <f t="shared" si="4"/>
        <v>0.3</v>
      </c>
      <c r="R19" s="374">
        <f t="shared" si="1"/>
        <v>276725.69371713867</v>
      </c>
      <c r="S19" s="375">
        <f t="shared" si="5"/>
        <v>2.0119486487277873E-2</v>
      </c>
      <c r="T19" s="381">
        <f>+T18</f>
        <v>1609.9352165033911</v>
      </c>
      <c r="U19" s="377">
        <f t="shared" ref="U19:U21" si="28">+S19/SUM(S$18:S$21)*T19</f>
        <v>130.08513007975745</v>
      </c>
      <c r="V19" s="379">
        <f>+S19*'9| all cost clasfc'!$F$17</f>
        <v>4.6222178254301962</v>
      </c>
      <c r="W19" s="380">
        <f t="shared" si="6"/>
        <v>134.70734790518765</v>
      </c>
      <c r="AA19" s="654"/>
      <c r="AB19" s="371" t="s">
        <v>38</v>
      </c>
      <c r="AC19" s="372">
        <f>+'11| Voltage wise sales load'!P17</f>
        <v>922418.97905712889</v>
      </c>
      <c r="AD19" s="373">
        <f t="shared" si="7"/>
        <v>0.3</v>
      </c>
      <c r="AE19" s="372">
        <f t="shared" si="8"/>
        <v>276725.69371713867</v>
      </c>
      <c r="AF19" s="375">
        <f t="shared" si="9"/>
        <v>1.9572449955616036E-2</v>
      </c>
      <c r="AG19" s="230">
        <f>+AG18</f>
        <v>1667.9970646766728</v>
      </c>
      <c r="AH19" s="500">
        <f t="shared" ref="AH19:AH21" si="29">+AF19/SUM(AF$18:AF$21)*AG19</f>
        <v>130.53161957626378</v>
      </c>
      <c r="AI19" s="500">
        <f>+AF19*'9| all cost clasfc'!$J$17</f>
        <v>4.6157091746563887</v>
      </c>
      <c r="AJ19" s="501">
        <f t="shared" si="10"/>
        <v>135.14732875092017</v>
      </c>
    </row>
    <row r="20" spans="2:36" s="62" customFormat="1" x14ac:dyDescent="0.2">
      <c r="B20" s="654"/>
      <c r="C20" s="371" t="str">
        <f>'11| Voltage wise sales load'!C18</f>
        <v>Commercial</v>
      </c>
      <c r="D20" s="502">
        <f>'11| Voltage wise sales load'!F18</f>
        <v>170588.59793845622</v>
      </c>
      <c r="E20" s="373">
        <v>0.4</v>
      </c>
      <c r="F20" s="502">
        <f t="shared" si="26"/>
        <v>68235.439175382489</v>
      </c>
      <c r="G20" s="375">
        <f t="shared" si="15"/>
        <v>5.1005544611812713E-3</v>
      </c>
      <c r="H20" s="376">
        <f t="shared" ref="H20:H21" si="30">+H19</f>
        <v>1307.2285975555326</v>
      </c>
      <c r="I20" s="500">
        <f t="shared" si="27"/>
        <v>26.906852247572377</v>
      </c>
      <c r="J20" s="500">
        <f>+G20*'9| all cost clasfc'!$B$17</f>
        <v>0.97269168436337483</v>
      </c>
      <c r="K20" s="501">
        <f t="shared" si="0"/>
        <v>27.879543931935753</v>
      </c>
      <c r="L20" s="25"/>
      <c r="M20" s="378"/>
      <c r="N20" s="654"/>
      <c r="O20" s="371" t="s">
        <v>56</v>
      </c>
      <c r="P20" s="372">
        <f>+'11| Voltage wise sales load'!K18</f>
        <v>175636.15097334751</v>
      </c>
      <c r="Q20" s="373">
        <f t="shared" si="4"/>
        <v>0.4</v>
      </c>
      <c r="R20" s="374">
        <f t="shared" si="1"/>
        <v>70254.460389339001</v>
      </c>
      <c r="S20" s="375">
        <f t="shared" si="5"/>
        <v>5.1078873359664545E-3</v>
      </c>
      <c r="T20" s="381">
        <f t="shared" ref="T20:T21" si="31">+T19</f>
        <v>1609.9352165033911</v>
      </c>
      <c r="U20" s="377">
        <f t="shared" si="28"/>
        <v>33.025703163552372</v>
      </c>
      <c r="V20" s="379">
        <f>+S20*'9| all cost clasfc'!$F$17</f>
        <v>1.1734776585636237</v>
      </c>
      <c r="W20" s="380">
        <f t="shared" si="6"/>
        <v>34.199180822115999</v>
      </c>
      <c r="AA20" s="654"/>
      <c r="AB20" s="371" t="s">
        <v>56</v>
      </c>
      <c r="AC20" s="372">
        <f>+'11| Voltage wise sales load'!P18</f>
        <v>180777.17721258866</v>
      </c>
      <c r="AD20" s="373">
        <f t="shared" si="7"/>
        <v>0.4</v>
      </c>
      <c r="AE20" s="372">
        <f t="shared" si="8"/>
        <v>72310.870885035474</v>
      </c>
      <c r="AF20" s="375">
        <f t="shared" si="9"/>
        <v>5.1144542548009686E-3</v>
      </c>
      <c r="AG20" s="230">
        <f t="shared" ref="AG20:AG21" si="32">+AG19</f>
        <v>1667.9970646766728</v>
      </c>
      <c r="AH20" s="500">
        <f t="shared" si="29"/>
        <v>34.109066501218777</v>
      </c>
      <c r="AI20" s="500">
        <f>+AF20*'9| all cost clasfc'!$J$17</f>
        <v>1.2061256245783165</v>
      </c>
      <c r="AJ20" s="501">
        <f t="shared" si="10"/>
        <v>35.315192125797097</v>
      </c>
    </row>
    <row r="21" spans="2:36" s="62" customFormat="1" x14ac:dyDescent="0.2">
      <c r="B21" s="653"/>
      <c r="C21" s="371" t="str">
        <f>'11| Voltage wise sales load'!C19</f>
        <v>Bulk</v>
      </c>
      <c r="D21" s="502">
        <f>'11| Voltage wise sales load'!F19</f>
        <v>169534.14749921035</v>
      </c>
      <c r="E21" s="373">
        <v>0.6</v>
      </c>
      <c r="F21" s="502">
        <f t="shared" si="26"/>
        <v>101720.48849952621</v>
      </c>
      <c r="G21" s="375">
        <f t="shared" si="15"/>
        <v>7.6035400032565025E-3</v>
      </c>
      <c r="H21" s="376">
        <f t="shared" si="30"/>
        <v>1307.2285975555326</v>
      </c>
      <c r="I21" s="500">
        <f t="shared" si="27"/>
        <v>40.110801479168401</v>
      </c>
      <c r="J21" s="500">
        <f>+G21*'9| all cost clasfc'!$B$17</f>
        <v>1.4500188536716461</v>
      </c>
      <c r="K21" s="501">
        <f t="shared" si="0"/>
        <v>41.560820332840045</v>
      </c>
      <c r="L21" s="25"/>
      <c r="M21" s="378"/>
      <c r="N21" s="653"/>
      <c r="O21" s="371" t="s">
        <v>188</v>
      </c>
      <c r="P21" s="372">
        <f>+'11| Voltage wise sales load'!K19</f>
        <v>169534.14749921035</v>
      </c>
      <c r="Q21" s="373">
        <f t="shared" si="4"/>
        <v>0.6</v>
      </c>
      <c r="R21" s="374">
        <f t="shared" si="1"/>
        <v>101720.48849952621</v>
      </c>
      <c r="S21" s="375">
        <f t="shared" si="5"/>
        <v>7.3956413889686105E-3</v>
      </c>
      <c r="T21" s="381">
        <f t="shared" si="31"/>
        <v>1609.9352165033911</v>
      </c>
      <c r="U21" s="377">
        <f t="shared" si="28"/>
        <v>47.817471520237845</v>
      </c>
      <c r="V21" s="379">
        <f>+S21*'9| all cost clasfc'!$F$17</f>
        <v>1.6990625223062099</v>
      </c>
      <c r="W21" s="380">
        <f t="shared" si="6"/>
        <v>49.516534042544052</v>
      </c>
      <c r="AA21" s="653"/>
      <c r="AB21" s="371" t="s">
        <v>188</v>
      </c>
      <c r="AC21" s="372">
        <f>+'11| Voltage wise sales load'!P19</f>
        <v>169534.14749921035</v>
      </c>
      <c r="AD21" s="373">
        <f t="shared" si="7"/>
        <v>0.6</v>
      </c>
      <c r="AE21" s="372">
        <f t="shared" si="8"/>
        <v>101720.48849952621</v>
      </c>
      <c r="AF21" s="375">
        <f t="shared" si="9"/>
        <v>7.1945584230890241E-3</v>
      </c>
      <c r="AG21" s="230">
        <f t="shared" si="32"/>
        <v>1667.9970646766728</v>
      </c>
      <c r="AH21" s="500">
        <f t="shared" si="29"/>
        <v>47.981594804507061</v>
      </c>
      <c r="AI21" s="500">
        <f>+AF21*'9| all cost clasfc'!$J$17</f>
        <v>1.6966700334581697</v>
      </c>
      <c r="AJ21" s="501">
        <f t="shared" si="10"/>
        <v>49.67826483796523</v>
      </c>
    </row>
    <row r="22" spans="2:36" s="62" customFormat="1" x14ac:dyDescent="0.2">
      <c r="B22" s="652" t="s">
        <v>115</v>
      </c>
      <c r="C22" s="371" t="str">
        <f>'11| Voltage wise sales load'!C20</f>
        <v>Industry SP</v>
      </c>
      <c r="D22" s="502">
        <f>'11| Voltage wise sales load'!F20</f>
        <v>1110528.3689087306</v>
      </c>
      <c r="E22" s="373">
        <v>0.6</v>
      </c>
      <c r="F22" s="502">
        <f t="shared" si="26"/>
        <v>666317.02134523832</v>
      </c>
      <c r="G22" s="375">
        <f t="shared" si="15"/>
        <v>4.9806761660143167E-2</v>
      </c>
      <c r="H22" s="376">
        <f>+'9| all cost clasfc'!B16</f>
        <v>3609.9552849130469</v>
      </c>
      <c r="I22" s="500">
        <f>+G22/SUM(G$22:G$30)*H22</f>
        <v>302.57484776301567</v>
      </c>
      <c r="J22" s="500">
        <f>+G22*'9| all cost clasfc'!$B$17</f>
        <v>9.4983051863482579</v>
      </c>
      <c r="K22" s="501">
        <f t="shared" si="0"/>
        <v>312.07315294936393</v>
      </c>
      <c r="L22" s="25"/>
      <c r="M22" s="378"/>
      <c r="N22" s="652" t="s">
        <v>115</v>
      </c>
      <c r="O22" s="371" t="s">
        <v>199</v>
      </c>
      <c r="P22" s="372">
        <f>+'11| Voltage wise sales load'!K20</f>
        <v>1119264.7021366681</v>
      </c>
      <c r="Q22" s="373">
        <f t="shared" si="4"/>
        <v>0.6</v>
      </c>
      <c r="R22" s="374">
        <f t="shared" si="1"/>
        <v>671558.82128200086</v>
      </c>
      <c r="S22" s="375">
        <f t="shared" si="5"/>
        <v>4.8826035807164582E-2</v>
      </c>
      <c r="T22" s="381">
        <f>+'9| all cost clasfc'!F16</f>
        <v>4408.5958376662011</v>
      </c>
      <c r="U22" s="377">
        <f>+S22/SUM(S$22:S$30)*T22</f>
        <v>363.27936464389103</v>
      </c>
      <c r="V22" s="379">
        <f>+S22*'9| all cost clasfc'!$F$17</f>
        <v>11.217213381448676</v>
      </c>
      <c r="W22" s="380">
        <f t="shared" si="6"/>
        <v>374.49657802533972</v>
      </c>
      <c r="AA22" s="652" t="s">
        <v>115</v>
      </c>
      <c r="AB22" s="371" t="s">
        <v>199</v>
      </c>
      <c r="AC22" s="372">
        <f>+'11| Voltage wise sales load'!P20</f>
        <v>1128068.7456603749</v>
      </c>
      <c r="AD22" s="373">
        <f t="shared" si="7"/>
        <v>0.6</v>
      </c>
      <c r="AE22" s="372">
        <f t="shared" si="8"/>
        <v>676841.24739622488</v>
      </c>
      <c r="AF22" s="375">
        <f t="shared" si="9"/>
        <v>4.7872104915926285E-2</v>
      </c>
      <c r="AG22" s="230">
        <f>+'9| all cost clasfc'!J16</f>
        <v>4539.9127191785556</v>
      </c>
      <c r="AH22" s="500">
        <f>+AF22/SUM(AF$22:AF$30)*AG22</f>
        <v>367.76414850981627</v>
      </c>
      <c r="AI22" s="500">
        <f>+AF22*'9| all cost clasfc'!$J$17</f>
        <v>11.289527594737917</v>
      </c>
      <c r="AJ22" s="501">
        <f t="shared" si="10"/>
        <v>379.0536761045542</v>
      </c>
    </row>
    <row r="23" spans="2:36" s="62" customFormat="1" x14ac:dyDescent="0.2">
      <c r="B23" s="654"/>
      <c r="C23" s="371" t="str">
        <f>'11| Voltage wise sales load'!C21</f>
        <v>Industry MS</v>
      </c>
      <c r="D23" s="502">
        <f>'11| Voltage wise sales load'!F21</f>
        <v>1787197.6810683522</v>
      </c>
      <c r="E23" s="373">
        <v>0.6</v>
      </c>
      <c r="F23" s="502">
        <f t="shared" si="26"/>
        <v>1072318.6086410112</v>
      </c>
      <c r="G23" s="375">
        <f t="shared" si="15"/>
        <v>8.0155114837816163E-2</v>
      </c>
      <c r="H23" s="376">
        <f>+H22</f>
        <v>3609.9552849130469</v>
      </c>
      <c r="I23" s="500">
        <f t="shared" ref="I23:I30" si="33">+G23/SUM(G$22:G$30)*H23</f>
        <v>486.94034426428414</v>
      </c>
      <c r="J23" s="500">
        <f>+G23*'9| all cost clasfc'!$B$17</f>
        <v>15.285831031765598</v>
      </c>
      <c r="K23" s="501">
        <f t="shared" si="0"/>
        <v>502.22617529604975</v>
      </c>
      <c r="L23" s="25"/>
      <c r="M23" s="378"/>
      <c r="N23" s="654"/>
      <c r="O23" s="371" t="s">
        <v>198</v>
      </c>
      <c r="P23" s="372">
        <f>+'11| Voltage wise sales load'!K21</f>
        <v>1798564.4969810522</v>
      </c>
      <c r="Q23" s="373">
        <f t="shared" si="4"/>
        <v>0.6</v>
      </c>
      <c r="R23" s="372">
        <f t="shared" ref="R23" si="34">Q23*P23</f>
        <v>1079138.6981886313</v>
      </c>
      <c r="S23" s="375">
        <f t="shared" si="5"/>
        <v>7.8459344213616528E-2</v>
      </c>
      <c r="T23" s="381">
        <f>+T22</f>
        <v>4408.5958376662011</v>
      </c>
      <c r="U23" s="377">
        <f t="shared" ref="U23:U30" si="35">+S23/SUM(S$22:S$30)*T23</f>
        <v>583.7594685931183</v>
      </c>
      <c r="V23" s="379">
        <f>+S23*'9| all cost clasfc'!$F$17</f>
        <v>18.025121049936324</v>
      </c>
      <c r="W23" s="380">
        <f t="shared" si="6"/>
        <v>601.78458964305457</v>
      </c>
      <c r="AA23" s="654"/>
      <c r="AB23" s="371" t="s">
        <v>198</v>
      </c>
      <c r="AC23" s="372">
        <f>+'11| Voltage wise sales load'!P21</f>
        <v>1809978.4636830818</v>
      </c>
      <c r="AD23" s="373">
        <f t="shared" si="7"/>
        <v>0.6</v>
      </c>
      <c r="AE23" s="372">
        <f t="shared" si="8"/>
        <v>1085987.0782098491</v>
      </c>
      <c r="AF23" s="375">
        <f t="shared" si="9"/>
        <v>7.6810459683713569E-2</v>
      </c>
      <c r="AG23" s="230">
        <f>+AG22</f>
        <v>4539.9127191785556</v>
      </c>
      <c r="AH23" s="500">
        <f t="shared" ref="AH23:AH30" si="36">+AF23/SUM(AF$22:AF$30)*AG23</f>
        <v>590.07502076289086</v>
      </c>
      <c r="AI23" s="500">
        <f>+AF23*'9| all cost clasfc'!$J$17</f>
        <v>18.113968577038701</v>
      </c>
      <c r="AJ23" s="501">
        <f t="shared" si="10"/>
        <v>608.18898933992955</v>
      </c>
    </row>
    <row r="24" spans="2:36" s="62" customFormat="1" x14ac:dyDescent="0.2">
      <c r="B24" s="654"/>
      <c r="C24" s="371" t="str">
        <f>'11| Voltage wise sales load'!C22</f>
        <v>Domestic (0-100)</v>
      </c>
      <c r="D24" s="502">
        <f>'11| Voltage wise sales load'!F22</f>
        <v>7252434.8307160409</v>
      </c>
      <c r="E24" s="373">
        <v>0.3</v>
      </c>
      <c r="F24" s="502">
        <f>E24*D24</f>
        <v>2175730.4492148124</v>
      </c>
      <c r="G24" s="375">
        <f t="shared" si="15"/>
        <v>0.16263442843164402</v>
      </c>
      <c r="H24" s="376">
        <f t="shared" ref="H24:H30" si="37">+H23</f>
        <v>3609.9552849130469</v>
      </c>
      <c r="I24" s="500">
        <f t="shared" si="33"/>
        <v>988.00013860584534</v>
      </c>
      <c r="J24" s="500">
        <f>+G24*'9| all cost clasfc'!$B$17</f>
        <v>31.014894033699534</v>
      </c>
      <c r="K24" s="501">
        <f t="shared" si="0"/>
        <v>1019.0150326395449</v>
      </c>
      <c r="L24" s="25"/>
      <c r="M24" s="378"/>
      <c r="N24" s="654"/>
      <c r="O24" s="371" t="s">
        <v>200</v>
      </c>
      <c r="P24" s="372">
        <f>+'11| Voltage wise sales load'!K22</f>
        <v>7486653.6456188709</v>
      </c>
      <c r="Q24" s="373">
        <f t="shared" si="4"/>
        <v>0.3</v>
      </c>
      <c r="R24" s="372">
        <f>Q24*P24</f>
        <v>2245996.093685661</v>
      </c>
      <c r="S24" s="375">
        <f t="shared" si="5"/>
        <v>0.1632963222546937</v>
      </c>
      <c r="T24" s="381">
        <f t="shared" ref="T24:T30" si="38">+T23</f>
        <v>4408.5958376662011</v>
      </c>
      <c r="U24" s="377">
        <f t="shared" si="35"/>
        <v>1214.9703168952424</v>
      </c>
      <c r="V24" s="379">
        <f>+S24*'9| all cost clasfc'!$F$17</f>
        <v>37.515429234742896</v>
      </c>
      <c r="W24" s="380">
        <f t="shared" si="6"/>
        <v>1252.4857461299853</v>
      </c>
      <c r="AA24" s="654"/>
      <c r="AB24" s="371" t="s">
        <v>200</v>
      </c>
      <c r="AC24" s="372">
        <f>+'11| Voltage wise sales load'!P22</f>
        <v>7727826.0249313042</v>
      </c>
      <c r="AD24" s="373">
        <f t="shared" si="7"/>
        <v>0.3</v>
      </c>
      <c r="AE24" s="372">
        <f>AD24*AC24</f>
        <v>2318347.8074793913</v>
      </c>
      <c r="AF24" s="375">
        <f t="shared" si="9"/>
        <v>0.16397373815235378</v>
      </c>
      <c r="AG24" s="230">
        <f t="shared" ref="AG24:AG30" si="39">+AG23</f>
        <v>4539.9127191785556</v>
      </c>
      <c r="AH24" s="500">
        <f t="shared" si="36"/>
        <v>1259.6826961228917</v>
      </c>
      <c r="AI24" s="500">
        <f>+AF24*'9| all cost clasfc'!$J$17</f>
        <v>38.669409772860597</v>
      </c>
      <c r="AJ24" s="501">
        <f t="shared" si="10"/>
        <v>1298.3521058957522</v>
      </c>
    </row>
    <row r="25" spans="2:36" s="62" customFormat="1" x14ac:dyDescent="0.2">
      <c r="B25" s="654"/>
      <c r="C25" s="371" t="str">
        <f>'11| Voltage wise sales load'!C23</f>
        <v>Domestic (101-300)</v>
      </c>
      <c r="D25" s="502">
        <f>'11| Voltage wise sales load'!F23</f>
        <v>4047821.6825102265</v>
      </c>
      <c r="E25" s="373">
        <v>0.3</v>
      </c>
      <c r="F25" s="502">
        <f>E25*D25</f>
        <v>1214346.5047530679</v>
      </c>
      <c r="G25" s="375">
        <f t="shared" si="15"/>
        <v>9.0771607204262195E-2</v>
      </c>
      <c r="H25" s="376">
        <f t="shared" si="37"/>
        <v>3609.9552849130469</v>
      </c>
      <c r="I25" s="500">
        <f t="shared" si="33"/>
        <v>551.43527335591375</v>
      </c>
      <c r="J25" s="500">
        <f>+G25*'9| all cost clasfc'!$B$17</f>
        <v>17.310429322116509</v>
      </c>
      <c r="K25" s="501">
        <f t="shared" si="0"/>
        <v>568.74570267803028</v>
      </c>
      <c r="L25" s="25"/>
      <c r="M25" s="378"/>
      <c r="N25" s="654"/>
      <c r="O25" s="371" t="s">
        <v>201</v>
      </c>
      <c r="P25" s="372">
        <f>+'11| Voltage wise sales load'!K23</f>
        <v>4178546.8830180843</v>
      </c>
      <c r="Q25" s="373">
        <f t="shared" si="4"/>
        <v>0.3</v>
      </c>
      <c r="R25" s="372">
        <f>Q25*P25</f>
        <v>1253564.0649054253</v>
      </c>
      <c r="S25" s="375">
        <f t="shared" si="5"/>
        <v>9.1141031850053289E-2</v>
      </c>
      <c r="T25" s="381">
        <f t="shared" si="38"/>
        <v>4408.5958376662011</v>
      </c>
      <c r="U25" s="377">
        <f t="shared" si="35"/>
        <v>678.11477209086854</v>
      </c>
      <c r="V25" s="379">
        <f>+S25*'9| all cost clasfc'!$F$17</f>
        <v>20.938591166916758</v>
      </c>
      <c r="W25" s="380">
        <f t="shared" si="6"/>
        <v>699.05336325778535</v>
      </c>
      <c r="AA25" s="654"/>
      <c r="AB25" s="371" t="s">
        <v>201</v>
      </c>
      <c r="AC25" s="372">
        <f>+'11| Voltage wise sales load'!P23</f>
        <v>4313153.0958266268</v>
      </c>
      <c r="AD25" s="373">
        <f t="shared" si="7"/>
        <v>0.3</v>
      </c>
      <c r="AE25" s="372">
        <f>AD25*AC25</f>
        <v>1293945.9287479881</v>
      </c>
      <c r="AF25" s="375">
        <f t="shared" si="9"/>
        <v>9.1519119874645005E-2</v>
      </c>
      <c r="AG25" s="230">
        <f t="shared" si="39"/>
        <v>4539.9127191785556</v>
      </c>
      <c r="AH25" s="500">
        <f t="shared" si="36"/>
        <v>703.0702170329954</v>
      </c>
      <c r="AI25" s="500">
        <f>+AF25*'9| all cost clasfc'!$J$17</f>
        <v>21.582665543649419</v>
      </c>
      <c r="AJ25" s="501">
        <f t="shared" si="10"/>
        <v>724.65288257664486</v>
      </c>
    </row>
    <row r="26" spans="2:36" s="62" customFormat="1" x14ac:dyDescent="0.2">
      <c r="B26" s="654"/>
      <c r="C26" s="371" t="str">
        <f>'11| Voltage wise sales load'!C24</f>
        <v>Domestic (above 300)</v>
      </c>
      <c r="D26" s="502">
        <f>'11| Voltage wise sales load'!F24</f>
        <v>1929864.5258488485</v>
      </c>
      <c r="E26" s="373">
        <v>0.3</v>
      </c>
      <c r="F26" s="502">
        <f>E26*D26</f>
        <v>578959.35775465448</v>
      </c>
      <c r="G26" s="375">
        <f t="shared" si="15"/>
        <v>4.3276833427394641E-2</v>
      </c>
      <c r="H26" s="376">
        <f t="shared" si="37"/>
        <v>3609.9552849130469</v>
      </c>
      <c r="I26" s="500">
        <f t="shared" si="33"/>
        <v>262.90569491969023</v>
      </c>
      <c r="J26" s="500">
        <f>+G26*'9| all cost clasfc'!$B$17</f>
        <v>8.2530274543243749</v>
      </c>
      <c r="K26" s="501">
        <f t="shared" si="0"/>
        <v>271.15872237401459</v>
      </c>
      <c r="L26" s="25"/>
      <c r="M26" s="378"/>
      <c r="N26" s="654"/>
      <c r="O26" s="371" t="s">
        <v>202</v>
      </c>
      <c r="P26" s="372">
        <f>+'11| Voltage wise sales load'!K24</f>
        <v>1992189.8817766178</v>
      </c>
      <c r="Q26" s="373">
        <f t="shared" si="4"/>
        <v>0.3</v>
      </c>
      <c r="R26" s="372">
        <f>Q26*P26</f>
        <v>597656.96453298535</v>
      </c>
      <c r="S26" s="375">
        <f t="shared" si="5"/>
        <v>4.3452962608669335E-2</v>
      </c>
      <c r="T26" s="381">
        <f t="shared" si="38"/>
        <v>4408.5958376662011</v>
      </c>
      <c r="U26" s="377">
        <f t="shared" si="35"/>
        <v>323.30219702283966</v>
      </c>
      <c r="V26" s="379">
        <f>+S26*'9| all cost clasfc'!$F$17</f>
        <v>9.98281235778785</v>
      </c>
      <c r="W26" s="380">
        <f t="shared" si="6"/>
        <v>333.28500938062751</v>
      </c>
      <c r="AA26" s="654"/>
      <c r="AB26" s="371" t="s">
        <v>202</v>
      </c>
      <c r="AC26" s="372">
        <f>+'11| Voltage wise sales load'!P24</f>
        <v>2056365.5731566222</v>
      </c>
      <c r="AD26" s="373">
        <f t="shared" si="7"/>
        <v>0.3</v>
      </c>
      <c r="AE26" s="372">
        <f>AD26*AC26</f>
        <v>616909.67194698669</v>
      </c>
      <c r="AF26" s="375">
        <f t="shared" si="9"/>
        <v>4.363322219605692E-2</v>
      </c>
      <c r="AG26" s="230">
        <f t="shared" si="39"/>
        <v>4539.9127191785556</v>
      </c>
      <c r="AH26" s="500">
        <f t="shared" si="36"/>
        <v>335.20010945526644</v>
      </c>
      <c r="AI26" s="500">
        <f>+AF26*'9| all cost clasfc'!$J$17</f>
        <v>10.289885245171995</v>
      </c>
      <c r="AJ26" s="501">
        <f t="shared" si="10"/>
        <v>345.48999470043844</v>
      </c>
    </row>
    <row r="27" spans="2:36" s="62" customFormat="1" x14ac:dyDescent="0.2">
      <c r="B27" s="654"/>
      <c r="C27" s="371" t="str">
        <f>'11| Voltage wise sales load'!C26</f>
        <v>Agriculture</v>
      </c>
      <c r="D27" s="502">
        <f>'11| Voltage wise sales load'!F26</f>
        <v>1216472.4423862547</v>
      </c>
      <c r="E27" s="373">
        <v>0.33329999999999999</v>
      </c>
      <c r="F27" s="502">
        <f>E27*D27</f>
        <v>405450.26504733867</v>
      </c>
      <c r="G27" s="375">
        <f t="shared" si="15"/>
        <v>3.0307142200096202E-2</v>
      </c>
      <c r="H27" s="376">
        <f t="shared" si="37"/>
        <v>3609.9552849130469</v>
      </c>
      <c r="I27" s="500">
        <f t="shared" si="33"/>
        <v>184.11514082965212</v>
      </c>
      <c r="J27" s="500">
        <f>+G27*'9| all cost clasfc'!$B$17</f>
        <v>5.7796667831333259</v>
      </c>
      <c r="K27" s="501">
        <f t="shared" si="0"/>
        <v>189.89480761278546</v>
      </c>
      <c r="L27" s="25"/>
      <c r="M27" s="378"/>
      <c r="N27" s="654"/>
      <c r="O27" s="371" t="s">
        <v>39</v>
      </c>
      <c r="P27" s="372">
        <f>+'11| Voltage wise sales load'!K26</f>
        <v>1238384.6039212658</v>
      </c>
      <c r="Q27" s="373">
        <f t="shared" si="4"/>
        <v>0.33329999999999999</v>
      </c>
      <c r="R27" s="372">
        <f>Q27*P27</f>
        <v>412753.58848695789</v>
      </c>
      <c r="S27" s="375">
        <f t="shared" si="5"/>
        <v>3.0009465816453307E-2</v>
      </c>
      <c r="T27" s="381">
        <f t="shared" si="38"/>
        <v>4408.5958376662011</v>
      </c>
      <c r="U27" s="377">
        <f t="shared" si="35"/>
        <v>223.2788203031634</v>
      </c>
      <c r="V27" s="379">
        <f>+S27*'9| all cost clasfc'!$F$17</f>
        <v>6.8943254548847008</v>
      </c>
      <c r="W27" s="380">
        <f t="shared" si="6"/>
        <v>230.17314575804809</v>
      </c>
      <c r="AA27" s="654"/>
      <c r="AB27" s="371" t="s">
        <v>39</v>
      </c>
      <c r="AC27" s="372">
        <f>+'11| Voltage wise sales load'!P26</f>
        <v>1260691.1757523285</v>
      </c>
      <c r="AD27" s="373">
        <f t="shared" si="7"/>
        <v>0.33329999999999999</v>
      </c>
      <c r="AE27" s="372">
        <f>AD27*AC27</f>
        <v>420188.36887825106</v>
      </c>
      <c r="AF27" s="375">
        <f t="shared" si="9"/>
        <v>2.9719379184962719E-2</v>
      </c>
      <c r="AG27" s="230">
        <f t="shared" si="39"/>
        <v>4539.9127191785556</v>
      </c>
      <c r="AH27" s="500">
        <f t="shared" si="36"/>
        <v>228.31087539169448</v>
      </c>
      <c r="AI27" s="500">
        <f>+AF27*'9| all cost clasfc'!$J$17</f>
        <v>7.0086275085743077</v>
      </c>
      <c r="AJ27" s="501">
        <f t="shared" si="10"/>
        <v>235.31950290026879</v>
      </c>
    </row>
    <row r="28" spans="2:36" s="62" customFormat="1" x14ac:dyDescent="0.2">
      <c r="B28" s="654"/>
      <c r="C28" s="371" t="str">
        <f>'11| Voltage wise sales load'!C27</f>
        <v>Commercial</v>
      </c>
      <c r="D28" s="502">
        <f>'11| Voltage wise sales load'!F27</f>
        <v>4444517.0043589417</v>
      </c>
      <c r="E28" s="373">
        <v>0.4</v>
      </c>
      <c r="F28" s="502">
        <f t="shared" ref="F28:F29" si="40">E28*D28</f>
        <v>1777806.8017435768</v>
      </c>
      <c r="G28" s="375">
        <f t="shared" si="15"/>
        <v>0.13288989597392417</v>
      </c>
      <c r="H28" s="376">
        <f t="shared" si="37"/>
        <v>3609.9552849130469</v>
      </c>
      <c r="I28" s="500">
        <f t="shared" si="33"/>
        <v>807.30283807488797</v>
      </c>
      <c r="J28" s="500">
        <f>+G28*'9| all cost clasfc'!$B$17</f>
        <v>25.342518687627848</v>
      </c>
      <c r="K28" s="501">
        <f t="shared" si="0"/>
        <v>832.6453567625158</v>
      </c>
      <c r="L28" s="25"/>
      <c r="M28" s="378"/>
      <c r="N28" s="654"/>
      <c r="O28" s="371" t="s">
        <v>56</v>
      </c>
      <c r="P28" s="372">
        <f>+'11| Voltage wise sales load'!K27</f>
        <v>4575783.5685482994</v>
      </c>
      <c r="Q28" s="373">
        <f t="shared" si="4"/>
        <v>0.4</v>
      </c>
      <c r="R28" s="372">
        <f t="shared" ref="R28:R30" si="41">Q28*P28</f>
        <v>1830313.4274193197</v>
      </c>
      <c r="S28" s="375">
        <f t="shared" si="5"/>
        <v>0.13307389630428648</v>
      </c>
      <c r="T28" s="381">
        <f t="shared" si="38"/>
        <v>4408.5958376662011</v>
      </c>
      <c r="U28" s="377">
        <f t="shared" si="35"/>
        <v>990.10701362354973</v>
      </c>
      <c r="V28" s="379">
        <f>+S28*'9| all cost clasfc'!$F$17</f>
        <v>30.572178667982687</v>
      </c>
      <c r="W28" s="380">
        <f t="shared" si="6"/>
        <v>1020.6791922915324</v>
      </c>
      <c r="AA28" s="654"/>
      <c r="AB28" s="371" t="s">
        <v>56</v>
      </c>
      <c r="AC28" s="372">
        <f>+'11| Voltage wise sales load'!P27</f>
        <v>4710949.0539840329</v>
      </c>
      <c r="AD28" s="373">
        <f t="shared" si="7"/>
        <v>0.4</v>
      </c>
      <c r="AE28" s="372">
        <f t="shared" ref="AE28:AE30" si="42">AD28*AC28</f>
        <v>1884379.6215936132</v>
      </c>
      <c r="AF28" s="375">
        <f t="shared" si="9"/>
        <v>0.13327973035537263</v>
      </c>
      <c r="AG28" s="230">
        <f t="shared" si="39"/>
        <v>4539.9127191785556</v>
      </c>
      <c r="AH28" s="500">
        <f t="shared" si="36"/>
        <v>1023.8845071434253</v>
      </c>
      <c r="AI28" s="500">
        <f>+AF28*'9| all cost clasfc'!$J$17</f>
        <v>31.430938671042856</v>
      </c>
      <c r="AJ28" s="501">
        <f t="shared" si="10"/>
        <v>1055.3154458144681</v>
      </c>
    </row>
    <row r="29" spans="2:36" s="62" customFormat="1" x14ac:dyDescent="0.2">
      <c r="B29" s="654"/>
      <c r="C29" s="371" t="str">
        <f>'11| Voltage wise sales load'!C28</f>
        <v>Public Lighting</v>
      </c>
      <c r="D29" s="502">
        <f>'11| Voltage wise sales load'!F28</f>
        <v>51734.250729166662</v>
      </c>
      <c r="E29" s="373">
        <v>1</v>
      </c>
      <c r="F29" s="502">
        <f t="shared" si="40"/>
        <v>51734.250729166662</v>
      </c>
      <c r="G29" s="375">
        <f t="shared" si="15"/>
        <v>3.8671014144761287E-3</v>
      </c>
      <c r="H29" s="376">
        <f t="shared" si="37"/>
        <v>3609.9552849130469</v>
      </c>
      <c r="I29" s="500">
        <f t="shared" si="33"/>
        <v>23.492545645777163</v>
      </c>
      <c r="J29" s="500">
        <f>+G29*'9| all cost clasfc'!$B$17</f>
        <v>0.73746833154676772</v>
      </c>
      <c r="K29" s="501">
        <f t="shared" si="0"/>
        <v>24.230013977323932</v>
      </c>
      <c r="L29" s="25"/>
      <c r="M29" s="378"/>
      <c r="N29" s="654"/>
      <c r="O29" s="371" t="s">
        <v>73</v>
      </c>
      <c r="P29" s="372">
        <f>+'11| Voltage wise sales load'!K28</f>
        <v>51734.250729166662</v>
      </c>
      <c r="Q29" s="373">
        <f t="shared" si="4"/>
        <v>1</v>
      </c>
      <c r="R29" s="372">
        <f t="shared" si="41"/>
        <v>51734.250729166662</v>
      </c>
      <c r="S29" s="375">
        <f t="shared" si="5"/>
        <v>3.761365793300202E-3</v>
      </c>
      <c r="T29" s="381">
        <f t="shared" si="38"/>
        <v>4408.5958376662011</v>
      </c>
      <c r="U29" s="377">
        <f t="shared" si="35"/>
        <v>27.985613679144052</v>
      </c>
      <c r="V29" s="379">
        <f>+S29*'9| all cost clasfc'!$F$17</f>
        <v>0.86413000792784433</v>
      </c>
      <c r="W29" s="380">
        <f t="shared" si="6"/>
        <v>28.849743687071896</v>
      </c>
      <c r="AA29" s="654"/>
      <c r="AB29" s="371" t="s">
        <v>73</v>
      </c>
      <c r="AC29" s="372">
        <f>+'11| Voltage wise sales load'!P28</f>
        <v>51734.250729166662</v>
      </c>
      <c r="AD29" s="373">
        <f t="shared" si="7"/>
        <v>1</v>
      </c>
      <c r="AE29" s="372">
        <f t="shared" si="42"/>
        <v>51734.250729166662</v>
      </c>
      <c r="AF29" s="375">
        <f t="shared" si="9"/>
        <v>3.6590965579904695E-3</v>
      </c>
      <c r="AG29" s="230">
        <f t="shared" si="39"/>
        <v>4539.9127191785556</v>
      </c>
      <c r="AH29" s="500">
        <f t="shared" si="36"/>
        <v>28.109992913991896</v>
      </c>
      <c r="AI29" s="500">
        <f>+AF29*'9| all cost clasfc'!$J$17</f>
        <v>0.8629132066741636</v>
      </c>
      <c r="AJ29" s="501">
        <f t="shared" si="10"/>
        <v>28.97290612066606</v>
      </c>
    </row>
    <row r="30" spans="2:36" s="62" customFormat="1" x14ac:dyDescent="0.2">
      <c r="B30" s="653"/>
      <c r="C30" s="371" t="str">
        <f>'11| Voltage wise sales load'!C29</f>
        <v>Bulk</v>
      </c>
      <c r="D30" s="502">
        <f>'11| Voltage wise sales load'!F29</f>
        <v>17553.723933081317</v>
      </c>
      <c r="E30" s="373">
        <v>0.4</v>
      </c>
      <c r="F30" s="502">
        <f>E30*D30</f>
        <v>7021.4895732325276</v>
      </c>
      <c r="G30" s="375">
        <f t="shared" si="15"/>
        <v>5.2485175445033988E-4</v>
      </c>
      <c r="H30" s="376">
        <f t="shared" si="37"/>
        <v>3609.9552849130469</v>
      </c>
      <c r="I30" s="500">
        <f t="shared" si="33"/>
        <v>3.1884614539805596</v>
      </c>
      <c r="J30" s="500">
        <f>+G30*'9| all cost clasfc'!$B$17</f>
        <v>0.10009087070097454</v>
      </c>
      <c r="K30" s="501">
        <f t="shared" si="0"/>
        <v>3.2885523246815342</v>
      </c>
      <c r="L30" s="25"/>
      <c r="M30" s="378"/>
      <c r="N30" s="653"/>
      <c r="O30" s="371" t="s">
        <v>188</v>
      </c>
      <c r="P30" s="372">
        <f>+'11| Voltage wise sales load'!K29</f>
        <v>17553.723933081317</v>
      </c>
      <c r="Q30" s="373">
        <f t="shared" si="4"/>
        <v>0.4</v>
      </c>
      <c r="R30" s="372">
        <f t="shared" si="41"/>
        <v>7021.4895732325276</v>
      </c>
      <c r="S30" s="375">
        <f t="shared" si="5"/>
        <v>5.1050107668576419E-4</v>
      </c>
      <c r="T30" s="381">
        <f t="shared" si="38"/>
        <v>4408.5958376662011</v>
      </c>
      <c r="U30" s="377">
        <f t="shared" si="35"/>
        <v>3.7982708143841095</v>
      </c>
      <c r="V30" s="379">
        <f>+S30*'9| all cost clasfc'!$F$17</f>
        <v>0.11728168002947388</v>
      </c>
      <c r="W30" s="380">
        <f t="shared" si="6"/>
        <v>3.9155524944135833</v>
      </c>
      <c r="AA30" s="653"/>
      <c r="AB30" s="371" t="s">
        <v>188</v>
      </c>
      <c r="AC30" s="372">
        <f>+'11| Voltage wise sales load'!P29</f>
        <v>17553.723933081317</v>
      </c>
      <c r="AD30" s="373">
        <f t="shared" si="7"/>
        <v>0.4</v>
      </c>
      <c r="AE30" s="372">
        <f t="shared" si="42"/>
        <v>7021.4895732325276</v>
      </c>
      <c r="AF30" s="375">
        <f t="shared" si="9"/>
        <v>4.9662086465468685E-4</v>
      </c>
      <c r="AG30" s="230">
        <f t="shared" si="39"/>
        <v>4539.9127191785556</v>
      </c>
      <c r="AH30" s="500">
        <f t="shared" si="36"/>
        <v>3.8151518455830091</v>
      </c>
      <c r="AI30" s="500">
        <f>+AF30*'9| all cost clasfc'!$J$17</f>
        <v>0.11711653300994627</v>
      </c>
      <c r="AJ30" s="501">
        <f t="shared" si="10"/>
        <v>3.9322683785929553</v>
      </c>
    </row>
    <row r="31" spans="2:36" x14ac:dyDescent="0.2">
      <c r="B31" s="383"/>
      <c r="C31" s="364" t="s">
        <v>7</v>
      </c>
      <c r="D31" s="504">
        <f>SUM(D6:D30)</f>
        <v>30752214.4065754</v>
      </c>
      <c r="E31" s="385">
        <f>+F31/D31</f>
        <v>0.43502699571973785</v>
      </c>
      <c r="F31" s="231">
        <f>SUM(F6:F30)</f>
        <v>13378043.445021737</v>
      </c>
      <c r="G31" s="385"/>
      <c r="H31" s="47"/>
      <c r="I31" s="231">
        <f>SUM(I6:I30)</f>
        <v>5366.9134539894058</v>
      </c>
      <c r="J31" s="231">
        <f>SUM(J6:J30)</f>
        <v>190.70312683968535</v>
      </c>
      <c r="K31" s="231">
        <f>SUM(K6:K30)</f>
        <v>5557.6165808290916</v>
      </c>
      <c r="M31" s="378"/>
      <c r="N31" s="383"/>
      <c r="O31" s="364" t="s">
        <v>7</v>
      </c>
      <c r="P31" s="384">
        <f>SUM(P6:P30)</f>
        <v>31625686.044534426</v>
      </c>
      <c r="Q31" s="348"/>
      <c r="R31" s="386">
        <f>SUM(R6:R30)</f>
        <v>13754113.152545929</v>
      </c>
      <c r="S31" s="385"/>
      <c r="T31" s="387">
        <f>SUM(T6:T30)</f>
        <v>48319.599654823542</v>
      </c>
      <c r="U31" s="387">
        <f>SUM(U6:U30)</f>
        <v>6573.6700057754815</v>
      </c>
      <c r="V31" s="387">
        <f>SUM(V6:V30)</f>
        <v>229.73835979128773</v>
      </c>
      <c r="W31" s="387">
        <f>SUM(W6:W30)</f>
        <v>6803.4083655667691</v>
      </c>
      <c r="AA31" s="383"/>
      <c r="AB31" s="364" t="s">
        <v>7</v>
      </c>
      <c r="AC31" s="503">
        <f>SUM(AC6:AC30)</f>
        <v>32520569.32569753</v>
      </c>
      <c r="AD31" s="348"/>
      <c r="AE31" s="503">
        <f>SUM(AE6:AE30)</f>
        <v>14138531.167261263</v>
      </c>
      <c r="AF31" s="385"/>
      <c r="AG31" s="231">
        <f>SUM(AG6:AG30)</f>
        <v>49819.974847424834</v>
      </c>
      <c r="AH31" s="231">
        <f>SUM(AH6:AH30)</f>
        <v>6784.6395097348013</v>
      </c>
      <c r="AI31" s="231">
        <f>SUM(AI6:AI30)</f>
        <v>235.82684769271708</v>
      </c>
      <c r="AJ31" s="231">
        <f>SUM(AJ6:AJ30)</f>
        <v>7020.4663574275191</v>
      </c>
    </row>
    <row r="32" spans="2:36" x14ac:dyDescent="0.2">
      <c r="B32" s="660" t="s">
        <v>178</v>
      </c>
      <c r="C32" s="660"/>
      <c r="D32" s="660"/>
      <c r="E32" s="660"/>
      <c r="F32" s="660"/>
      <c r="G32" s="660"/>
      <c r="H32" s="660"/>
      <c r="I32" s="660"/>
      <c r="J32" s="660"/>
      <c r="K32" s="660"/>
      <c r="M32" s="378"/>
    </row>
    <row r="33" spans="2:38" x14ac:dyDescent="0.2">
      <c r="B33" s="661"/>
      <c r="C33" s="661"/>
      <c r="D33" s="661"/>
      <c r="E33" s="661"/>
      <c r="F33" s="661"/>
      <c r="G33" s="661"/>
      <c r="H33" s="661"/>
      <c r="I33" s="661"/>
      <c r="J33" s="661"/>
      <c r="K33" s="661"/>
      <c r="M33" s="378"/>
    </row>
    <row r="34" spans="2:38" x14ac:dyDescent="0.2">
      <c r="B34" s="388"/>
      <c r="C34" s="388"/>
      <c r="D34" s="388"/>
      <c r="E34" s="388"/>
      <c r="F34" s="388"/>
      <c r="G34" s="388"/>
      <c r="H34" s="388"/>
      <c r="I34" s="388"/>
      <c r="J34" s="388"/>
      <c r="L34" s="389"/>
      <c r="M34" s="389"/>
      <c r="N34" s="389"/>
      <c r="O34" s="138"/>
      <c r="Q34" s="390"/>
      <c r="R34" s="390"/>
      <c r="S34" s="389"/>
      <c r="T34" s="389"/>
      <c r="U34" s="389"/>
    </row>
    <row r="35" spans="2:38" x14ac:dyDescent="0.2">
      <c r="B35" s="587" t="s">
        <v>209</v>
      </c>
      <c r="C35" s="587"/>
      <c r="D35" s="587"/>
      <c r="E35" s="587"/>
      <c r="F35" s="587"/>
      <c r="G35" s="587"/>
      <c r="H35" s="587"/>
      <c r="I35" s="587"/>
      <c r="J35" s="587"/>
      <c r="K35" s="587"/>
      <c r="L35" s="389"/>
      <c r="M35" s="389"/>
      <c r="N35" s="587" t="s">
        <v>209</v>
      </c>
      <c r="O35" s="587"/>
      <c r="P35" s="587"/>
      <c r="Q35" s="587"/>
      <c r="R35" s="587"/>
      <c r="S35" s="587"/>
      <c r="T35" s="587"/>
      <c r="U35" s="587"/>
      <c r="V35" s="587"/>
      <c r="W35" s="587"/>
      <c r="AA35" s="587" t="s">
        <v>209</v>
      </c>
      <c r="AB35" s="587"/>
      <c r="AC35" s="587"/>
      <c r="AD35" s="587"/>
      <c r="AE35" s="587"/>
      <c r="AF35" s="587"/>
      <c r="AG35" s="587"/>
      <c r="AH35" s="587"/>
      <c r="AI35" s="587"/>
      <c r="AJ35" s="587"/>
    </row>
    <row r="36" spans="2:38" ht="38.25" x14ac:dyDescent="0.2">
      <c r="B36" s="364" t="s">
        <v>120</v>
      </c>
      <c r="C36" s="364" t="s">
        <v>121</v>
      </c>
      <c r="D36" s="364" t="s">
        <v>127</v>
      </c>
      <c r="E36" s="364" t="s">
        <v>125</v>
      </c>
      <c r="F36" s="364" t="s">
        <v>277</v>
      </c>
      <c r="G36" s="364" t="s">
        <v>126</v>
      </c>
      <c r="H36" s="364" t="s">
        <v>207</v>
      </c>
      <c r="I36" s="364" t="s">
        <v>177</v>
      </c>
      <c r="J36" s="364" t="s">
        <v>321</v>
      </c>
      <c r="K36" s="364" t="s">
        <v>210</v>
      </c>
      <c r="L36" s="389"/>
      <c r="M36" s="389"/>
      <c r="N36" s="364" t="s">
        <v>120</v>
      </c>
      <c r="O36" s="364" t="s">
        <v>121</v>
      </c>
      <c r="P36" s="364" t="s">
        <v>127</v>
      </c>
      <c r="Q36" s="364" t="s">
        <v>125</v>
      </c>
      <c r="R36" s="364" t="s">
        <v>277</v>
      </c>
      <c r="S36" s="364" t="s">
        <v>126</v>
      </c>
      <c r="T36" s="364" t="s">
        <v>207</v>
      </c>
      <c r="U36" s="364" t="s">
        <v>177</v>
      </c>
      <c r="V36" s="364" t="s">
        <v>321</v>
      </c>
      <c r="W36" s="364" t="s">
        <v>210</v>
      </c>
      <c r="AA36" s="364" t="s">
        <v>120</v>
      </c>
      <c r="AB36" s="364" t="s">
        <v>121</v>
      </c>
      <c r="AC36" s="364" t="s">
        <v>127</v>
      </c>
      <c r="AD36" s="364" t="s">
        <v>125</v>
      </c>
      <c r="AE36" s="364" t="s">
        <v>277</v>
      </c>
      <c r="AF36" s="364" t="s">
        <v>126</v>
      </c>
      <c r="AG36" s="364" t="s">
        <v>207</v>
      </c>
      <c r="AH36" s="364" t="s">
        <v>177</v>
      </c>
      <c r="AI36" s="364" t="s">
        <v>321</v>
      </c>
      <c r="AJ36" s="364" t="s">
        <v>210</v>
      </c>
    </row>
    <row r="37" spans="2:38" x14ac:dyDescent="0.2">
      <c r="B37" s="639" t="s">
        <v>49</v>
      </c>
      <c r="C37" s="69" t="str">
        <f t="shared" ref="C37:C44" si="43">C6</f>
        <v>Industry</v>
      </c>
      <c r="D37" s="391">
        <f>+'11| Voltage wise sales load'!E4</f>
        <v>113.28607173103404</v>
      </c>
      <c r="E37" s="392">
        <f>+'11| Voltage wise sales load'!H4</f>
        <v>2.5000000000000001E-2</v>
      </c>
      <c r="F37" s="505">
        <f>+L37+M37</f>
        <v>3.7197764283387409</v>
      </c>
      <c r="G37" s="506">
        <f>D37/(1-E37)</f>
        <v>116.19084280106055</v>
      </c>
      <c r="H37" s="506">
        <f>D37+F37</f>
        <v>117.00584815937279</v>
      </c>
      <c r="I37" s="269">
        <f>+H37/H$62</f>
        <v>1.9625451035879941E-3</v>
      </c>
      <c r="J37" s="506">
        <f>I37*('9| all cost clasfc'!$C$18+'9| all cost clasfc'!$D$18)</f>
        <v>60.051421652876911</v>
      </c>
      <c r="K37" s="506">
        <f>J37</f>
        <v>60.051421652876911</v>
      </c>
      <c r="L37" s="395">
        <f>+D37/(1-E37)-D37</f>
        <v>2.9047710700265128</v>
      </c>
      <c r="M37" s="395">
        <f>+L37/L$62*M$62</f>
        <v>0.81500535831222787</v>
      </c>
      <c r="N37" s="639" t="s">
        <v>49</v>
      </c>
      <c r="O37" s="69" t="str">
        <f t="shared" ref="O37:O44" si="44">O6</f>
        <v>Industry</v>
      </c>
      <c r="P37" s="391">
        <f>+'11| Voltage wise sales load'!J4</f>
        <v>121.6703445949458</v>
      </c>
      <c r="Q37" s="392">
        <f>+'11| Voltage wise sales load'!M4</f>
        <v>2.5000000000000001E-2</v>
      </c>
      <c r="R37" s="393">
        <f>+X37+Y37</f>
        <v>4.0142642810481606</v>
      </c>
      <c r="S37" s="394">
        <f t="shared" ref="S37:S59" si="45">P37/(1-Q37)</f>
        <v>124.79009702045724</v>
      </c>
      <c r="T37" s="394">
        <f>P37+R37</f>
        <v>125.68460887599396</v>
      </c>
      <c r="U37" s="269">
        <f>+T37/T$62</f>
        <v>2.0148896563340264E-3</v>
      </c>
      <c r="V37" s="394">
        <f>U37*('9| all cost clasfc'!$G$18+'9| all cost clasfc'!$H$18)</f>
        <v>68.166443158515676</v>
      </c>
      <c r="W37" s="394">
        <f>V37</f>
        <v>68.166443158515676</v>
      </c>
      <c r="X37" s="395">
        <f>+P37/(1-Q37)-P37</f>
        <v>3.1197524255114359</v>
      </c>
      <c r="Y37" s="395">
        <f>+X37/X$62*Y$62</f>
        <v>0.89451185553672441</v>
      </c>
      <c r="AA37" s="639" t="s">
        <v>49</v>
      </c>
      <c r="AB37" s="69" t="str">
        <f t="shared" ref="AB37:AB44" si="46">AB6</f>
        <v>Industry</v>
      </c>
      <c r="AC37" s="391">
        <f>+'11| Voltage wise sales load'!O4</f>
        <v>130.67972751155929</v>
      </c>
      <c r="AD37" s="392">
        <f>+'11| Voltage wise sales load'!R4</f>
        <v>2.5000000000000001E-2</v>
      </c>
      <c r="AE37" s="393">
        <f>+AK37+AL37</f>
        <v>4.3323411760190318</v>
      </c>
      <c r="AF37" s="394">
        <f t="shared" ref="AF37:AF59" si="47">AC37/(1-AD37)</f>
        <v>134.03048975544544</v>
      </c>
      <c r="AG37" s="394">
        <f t="shared" ref="AG37:AG56" si="48">AC37+AE37</f>
        <v>135.01206868757833</v>
      </c>
      <c r="AH37" s="269">
        <f>+AG37/AG$62</f>
        <v>2.067456334842037E-3</v>
      </c>
      <c r="AI37" s="394">
        <f>AH37*('9| all cost clasfc'!$K$18+'9| all cost clasfc'!$L$18)</f>
        <v>73.662829515146768</v>
      </c>
      <c r="AJ37" s="394">
        <f>AI37</f>
        <v>73.662829515146768</v>
      </c>
      <c r="AK37" s="395">
        <f>+AC37/(1-AD37)-AC37</f>
        <v>3.3507622438861517</v>
      </c>
      <c r="AL37" s="395">
        <f>+AK37/AK$62*AL$62</f>
        <v>0.98157893213287983</v>
      </c>
    </row>
    <row r="38" spans="2:38" x14ac:dyDescent="0.2">
      <c r="B38" s="641"/>
      <c r="C38" s="69" t="str">
        <f t="shared" si="43"/>
        <v>Traction</v>
      </c>
      <c r="D38" s="391">
        <f>+'11| Voltage wise sales load'!E5</f>
        <v>55.251944250000001</v>
      </c>
      <c r="E38" s="392">
        <f>+'11| Voltage wise sales load'!H5</f>
        <v>2.5000000000000001E-2</v>
      </c>
      <c r="F38" s="505">
        <f t="shared" ref="F38:F60" si="49">+L38+M38</f>
        <v>1.8142113739189156</v>
      </c>
      <c r="G38" s="506">
        <f t="shared" ref="G38:G42" si="50">D38/(1-E38)</f>
        <v>56.668660769230769</v>
      </c>
      <c r="H38" s="506">
        <f t="shared" ref="H38:H42" si="51">D38+F38</f>
        <v>57.066155623918917</v>
      </c>
      <c r="I38" s="269">
        <f t="shared" ref="I38:I61" si="52">+H38/H$62</f>
        <v>9.5717356065625988E-4</v>
      </c>
      <c r="J38" s="506">
        <f>I38*('9| all cost clasfc'!$C$18+'9| all cost clasfc'!$D$18)</f>
        <v>29.288311886880116</v>
      </c>
      <c r="K38" s="506">
        <f t="shared" ref="K38:K61" si="53">J38</f>
        <v>29.288311886880116</v>
      </c>
      <c r="L38" s="395">
        <f t="shared" ref="L38:L61" si="54">+D38/(1-E38)-D38</f>
        <v>1.4167165192307678</v>
      </c>
      <c r="M38" s="395">
        <f t="shared" ref="M38:M61" si="55">+L38/L$62*M$62</f>
        <v>0.39749485468814777</v>
      </c>
      <c r="N38" s="641"/>
      <c r="O38" s="69" t="str">
        <f t="shared" si="44"/>
        <v>Traction</v>
      </c>
      <c r="P38" s="391">
        <f>+'11| Voltage wise sales load'!J5</f>
        <v>55.251944250000001</v>
      </c>
      <c r="Q38" s="392">
        <f>+'11| Voltage wise sales load'!M5</f>
        <v>2.5000000000000001E-2</v>
      </c>
      <c r="R38" s="393">
        <f t="shared" ref="R38:R61" si="56">+X38+Y38</f>
        <v>1.8229249452660146</v>
      </c>
      <c r="S38" s="394">
        <f t="shared" si="45"/>
        <v>56.668660769230769</v>
      </c>
      <c r="T38" s="394">
        <f t="shared" ref="T38:T56" si="57">P38+R38</f>
        <v>57.074869195266018</v>
      </c>
      <c r="U38" s="269">
        <f t="shared" ref="U38:U61" si="58">+T38/T$62</f>
        <v>9.1498525242357043E-4</v>
      </c>
      <c r="V38" s="394">
        <f>U38*('9| all cost clasfc'!$G$18+'9| all cost clasfc'!$H$18)</f>
        <v>30.955189036848964</v>
      </c>
      <c r="W38" s="394">
        <f t="shared" ref="W38:W61" si="59">V38</f>
        <v>30.955189036848964</v>
      </c>
      <c r="X38" s="395">
        <f t="shared" ref="X38:X61" si="60">+P38/(1-Q38)-P38</f>
        <v>1.4167165192307678</v>
      </c>
      <c r="Y38" s="395">
        <f t="shared" ref="Y38:Y61" si="61">+X38/X$62*Y$62</f>
        <v>0.40620842603524671</v>
      </c>
      <c r="AA38" s="641"/>
      <c r="AB38" s="69" t="str">
        <f t="shared" si="46"/>
        <v>Traction</v>
      </c>
      <c r="AC38" s="391">
        <f>+'11| Voltage wise sales load'!O5</f>
        <v>55.251944250000001</v>
      </c>
      <c r="AD38" s="392">
        <f>+'11| Voltage wise sales load'!R5</f>
        <v>2.5000000000000001E-2</v>
      </c>
      <c r="AE38" s="393">
        <f t="shared" ref="AE38:AE61" si="62">+AK38+AL38</f>
        <v>1.8317322639673246</v>
      </c>
      <c r="AF38" s="394">
        <f t="shared" si="47"/>
        <v>56.668660769230769</v>
      </c>
      <c r="AG38" s="394">
        <f t="shared" si="48"/>
        <v>57.083676513967326</v>
      </c>
      <c r="AH38" s="269">
        <f t="shared" ref="AH38:AH61" si="63">+AG38/AG$62</f>
        <v>8.7412932615655485E-4</v>
      </c>
      <c r="AI38" s="394">
        <f>AH38*('9| all cost clasfc'!$K$18+'9| all cost clasfc'!$L$18)</f>
        <v>31.144957425076729</v>
      </c>
      <c r="AJ38" s="394">
        <f t="shared" ref="AJ38:AJ61" si="64">AI38</f>
        <v>31.144957425076729</v>
      </c>
      <c r="AK38" s="395">
        <f t="shared" ref="AK38:AK54" si="65">+AC38/(1-AD38)-AC38</f>
        <v>1.4167165192307678</v>
      </c>
      <c r="AL38" s="395">
        <f t="shared" ref="AL38:AL61" si="66">+AK38/AK$62*AL$62</f>
        <v>0.41501574473655689</v>
      </c>
    </row>
    <row r="39" spans="2:38" x14ac:dyDescent="0.2">
      <c r="B39" s="639" t="s">
        <v>111</v>
      </c>
      <c r="C39" s="69" t="str">
        <f t="shared" si="43"/>
        <v>Industrial</v>
      </c>
      <c r="D39" s="391">
        <f>+'11| Voltage wise sales load'!E6</f>
        <v>359.56693177835712</v>
      </c>
      <c r="E39" s="392">
        <f>+'11| Voltage wise sales load'!H6</f>
        <v>2.5000000000000001E-2</v>
      </c>
      <c r="F39" s="505">
        <f t="shared" si="49"/>
        <v>11.806469911100457</v>
      </c>
      <c r="G39" s="506">
        <f t="shared" si="50"/>
        <v>368.78659669575092</v>
      </c>
      <c r="H39" s="506">
        <f t="shared" si="51"/>
        <v>371.37340168945758</v>
      </c>
      <c r="I39" s="269">
        <f t="shared" si="52"/>
        <v>6.2290651497668627E-3</v>
      </c>
      <c r="J39" s="506">
        <f>I39*('9| all cost clasfc'!$C$18+'9| all cost clasfc'!$D$18)</f>
        <v>190.60159031658094</v>
      </c>
      <c r="K39" s="506">
        <f t="shared" si="53"/>
        <v>190.60159031658094</v>
      </c>
      <c r="L39" s="395">
        <f t="shared" si="54"/>
        <v>9.2196649173937999</v>
      </c>
      <c r="M39" s="395">
        <f t="shared" si="55"/>
        <v>2.5868049937066564</v>
      </c>
      <c r="N39" s="639" t="s">
        <v>111</v>
      </c>
      <c r="O39" s="69" t="str">
        <f t="shared" si="44"/>
        <v>Industrial</v>
      </c>
      <c r="P39" s="391">
        <f>+'11| Voltage wise sales load'!J6</f>
        <v>386.1783873863057</v>
      </c>
      <c r="Q39" s="392">
        <f>+'11| Voltage wise sales load'!M6</f>
        <v>2.5000000000000001E-2</v>
      </c>
      <c r="R39" s="393">
        <f t="shared" si="56"/>
        <v>12.741166401381426</v>
      </c>
      <c r="S39" s="394">
        <f t="shared" si="45"/>
        <v>396.0803973192879</v>
      </c>
      <c r="T39" s="394">
        <f t="shared" si="57"/>
        <v>398.91955378768711</v>
      </c>
      <c r="U39" s="269">
        <f t="shared" si="58"/>
        <v>6.3952053463383098E-3</v>
      </c>
      <c r="V39" s="394">
        <f>U39*('9| all cost clasfc'!$G$18+'9| all cost clasfc'!$H$18)</f>
        <v>216.3584493859432</v>
      </c>
      <c r="W39" s="394">
        <f t="shared" si="59"/>
        <v>216.3584493859432</v>
      </c>
      <c r="X39" s="395">
        <f t="shared" si="60"/>
        <v>9.902009932982196</v>
      </c>
      <c r="Y39" s="395">
        <f t="shared" si="61"/>
        <v>2.8391564683992301</v>
      </c>
      <c r="AA39" s="639" t="s">
        <v>111</v>
      </c>
      <c r="AB39" s="69" t="str">
        <f t="shared" si="46"/>
        <v>Industrial</v>
      </c>
      <c r="AC39" s="391">
        <f>+'11| Voltage wise sales load'!O6</f>
        <v>414.77392541709105</v>
      </c>
      <c r="AD39" s="392">
        <f>+'11| Voltage wise sales load'!R6</f>
        <v>2.5000000000000001E-2</v>
      </c>
      <c r="AE39" s="393">
        <f t="shared" si="62"/>
        <v>13.750733874652058</v>
      </c>
      <c r="AF39" s="394">
        <f t="shared" si="47"/>
        <v>425.40915427393952</v>
      </c>
      <c r="AG39" s="394">
        <f t="shared" si="48"/>
        <v>428.52465929174309</v>
      </c>
      <c r="AH39" s="269">
        <f t="shared" si="63"/>
        <v>6.5620505640785831E-3</v>
      </c>
      <c r="AI39" s="394">
        <f>AH39*('9| all cost clasfc'!$K$18+'9| all cost clasfc'!$L$18)</f>
        <v>233.80383122259542</v>
      </c>
      <c r="AJ39" s="394">
        <f t="shared" si="64"/>
        <v>233.80383122259542</v>
      </c>
      <c r="AK39" s="395">
        <f t="shared" si="65"/>
        <v>10.635228856848471</v>
      </c>
      <c r="AL39" s="395">
        <f t="shared" si="66"/>
        <v>3.1155050178035864</v>
      </c>
    </row>
    <row r="40" spans="2:38" x14ac:dyDescent="0.2">
      <c r="B40" s="640"/>
      <c r="C40" s="69" t="str">
        <f t="shared" si="43"/>
        <v>Bulk</v>
      </c>
      <c r="D40" s="391">
        <f>+'11| Voltage wise sales load'!E7</f>
        <v>102.76650174672515</v>
      </c>
      <c r="E40" s="392">
        <f>+'11| Voltage wise sales load'!H7</f>
        <v>2.5000000000000001E-2</v>
      </c>
      <c r="F40" s="505">
        <f t="shared" si="49"/>
        <v>3.3743637234406787</v>
      </c>
      <c r="G40" s="506">
        <f t="shared" si="50"/>
        <v>105.40154025305144</v>
      </c>
      <c r="H40" s="506">
        <f t="shared" si="51"/>
        <v>106.14086547016583</v>
      </c>
      <c r="I40" s="269">
        <f t="shared" si="52"/>
        <v>1.7803061906387242E-3</v>
      </c>
      <c r="J40" s="506">
        <f>I40*('9| all cost clasfc'!$C$18+'9| all cost clasfc'!$D$18)</f>
        <v>54.475139210720108</v>
      </c>
      <c r="K40" s="506">
        <f t="shared" si="53"/>
        <v>54.475139210720108</v>
      </c>
      <c r="L40" s="395">
        <f t="shared" si="54"/>
        <v>2.635038506326282</v>
      </c>
      <c r="M40" s="395">
        <f t="shared" si="55"/>
        <v>0.73932521711439647</v>
      </c>
      <c r="N40" s="640"/>
      <c r="O40" s="69" t="str">
        <f t="shared" si="44"/>
        <v>Bulk</v>
      </c>
      <c r="P40" s="391">
        <f>+'11| Voltage wise sales load'!J7</f>
        <v>102.76650174672515</v>
      </c>
      <c r="Q40" s="392">
        <f>+'11| Voltage wise sales load'!M7</f>
        <v>2.5000000000000001E-2</v>
      </c>
      <c r="R40" s="393">
        <f t="shared" si="56"/>
        <v>3.3905706326674405</v>
      </c>
      <c r="S40" s="394">
        <f t="shared" si="45"/>
        <v>105.40154025305144</v>
      </c>
      <c r="T40" s="394">
        <f t="shared" si="57"/>
        <v>106.15707237939259</v>
      </c>
      <c r="U40" s="269">
        <f t="shared" si="58"/>
        <v>1.7018375519231542E-3</v>
      </c>
      <c r="V40" s="394">
        <f>U40*('9| all cost clasfc'!$G$18+'9| all cost clasfc'!$H$18)</f>
        <v>57.575466916271381</v>
      </c>
      <c r="W40" s="394">
        <f t="shared" si="59"/>
        <v>57.575466916271381</v>
      </c>
      <c r="X40" s="395">
        <f t="shared" si="60"/>
        <v>2.635038506326282</v>
      </c>
      <c r="Y40" s="395">
        <f t="shared" si="61"/>
        <v>0.75553212634115829</v>
      </c>
      <c r="AA40" s="640"/>
      <c r="AB40" s="69" t="str">
        <f t="shared" si="46"/>
        <v>Bulk</v>
      </c>
      <c r="AC40" s="391">
        <f>+'11| Voltage wise sales load'!O7</f>
        <v>102.76650174672515</v>
      </c>
      <c r="AD40" s="392">
        <f>+'11| Voltage wise sales load'!R7</f>
        <v>2.5000000000000001E-2</v>
      </c>
      <c r="AE40" s="393">
        <f t="shared" si="62"/>
        <v>3.4069519083852113</v>
      </c>
      <c r="AF40" s="394">
        <f t="shared" si="47"/>
        <v>105.40154025305144</v>
      </c>
      <c r="AG40" s="394">
        <f t="shared" si="48"/>
        <v>106.17345365511036</v>
      </c>
      <c r="AH40" s="269">
        <f t="shared" si="63"/>
        <v>1.6258470926718794E-3</v>
      </c>
      <c r="AI40" s="394">
        <f>AH40*('9| all cost clasfc'!$K$18+'9| all cost clasfc'!$L$18)</f>
        <v>57.928428855710862</v>
      </c>
      <c r="AJ40" s="394">
        <f t="shared" si="64"/>
        <v>57.928428855710862</v>
      </c>
      <c r="AK40" s="395">
        <f t="shared" si="65"/>
        <v>2.635038506326282</v>
      </c>
      <c r="AL40" s="395">
        <f t="shared" si="66"/>
        <v>0.77191340205892922</v>
      </c>
    </row>
    <row r="41" spans="2:38" x14ac:dyDescent="0.2">
      <c r="B41" s="641"/>
      <c r="C41" s="69" t="str">
        <f t="shared" si="43"/>
        <v>Traction</v>
      </c>
      <c r="D41" s="391">
        <f>+'11| Voltage wise sales load'!E8</f>
        <v>0</v>
      </c>
      <c r="E41" s="392">
        <f>+'11| Voltage wise sales load'!H8</f>
        <v>2.5000000000000001E-2</v>
      </c>
      <c r="F41" s="505">
        <f t="shared" si="49"/>
        <v>0</v>
      </c>
      <c r="G41" s="506">
        <f t="shared" si="50"/>
        <v>0</v>
      </c>
      <c r="H41" s="506">
        <f t="shared" si="51"/>
        <v>0</v>
      </c>
      <c r="I41" s="269">
        <f t="shared" si="52"/>
        <v>0</v>
      </c>
      <c r="J41" s="506">
        <f>I41*('9| all cost clasfc'!$C$18+'9| all cost clasfc'!$D$18)</f>
        <v>0</v>
      </c>
      <c r="K41" s="506">
        <f t="shared" si="53"/>
        <v>0</v>
      </c>
      <c r="L41" s="395">
        <f t="shared" si="54"/>
        <v>0</v>
      </c>
      <c r="M41" s="395">
        <f t="shared" si="55"/>
        <v>0</v>
      </c>
      <c r="N41" s="641"/>
      <c r="O41" s="69" t="str">
        <f t="shared" si="44"/>
        <v>Traction</v>
      </c>
      <c r="P41" s="391">
        <f>+'11| Voltage wise sales load'!J8</f>
        <v>0</v>
      </c>
      <c r="Q41" s="392">
        <f>+'11| Voltage wise sales load'!M8</f>
        <v>2.5000000000000001E-2</v>
      </c>
      <c r="R41" s="393">
        <f t="shared" si="56"/>
        <v>0</v>
      </c>
      <c r="S41" s="394">
        <f t="shared" si="45"/>
        <v>0</v>
      </c>
      <c r="T41" s="394">
        <f t="shared" si="57"/>
        <v>0</v>
      </c>
      <c r="U41" s="269">
        <f t="shared" si="58"/>
        <v>0</v>
      </c>
      <c r="V41" s="394">
        <f>U41*('9| all cost clasfc'!$G$18+'9| all cost clasfc'!$H$18)</f>
        <v>0</v>
      </c>
      <c r="W41" s="394">
        <f t="shared" si="59"/>
        <v>0</v>
      </c>
      <c r="X41" s="395">
        <f t="shared" si="60"/>
        <v>0</v>
      </c>
      <c r="Y41" s="395">
        <f t="shared" si="61"/>
        <v>0</v>
      </c>
      <c r="AA41" s="641"/>
      <c r="AB41" s="69" t="str">
        <f t="shared" si="46"/>
        <v>Traction</v>
      </c>
      <c r="AC41" s="391">
        <f>+'11| Voltage wise sales load'!O8</f>
        <v>0</v>
      </c>
      <c r="AD41" s="392">
        <f>+'11| Voltage wise sales load'!R8</f>
        <v>2.5000000000000001E-2</v>
      </c>
      <c r="AE41" s="393">
        <f t="shared" si="62"/>
        <v>0</v>
      </c>
      <c r="AF41" s="394">
        <f t="shared" si="47"/>
        <v>0</v>
      </c>
      <c r="AG41" s="394">
        <f t="shared" si="48"/>
        <v>0</v>
      </c>
      <c r="AH41" s="269">
        <f t="shared" si="63"/>
        <v>0</v>
      </c>
      <c r="AI41" s="394">
        <f>AH41*('9| all cost clasfc'!$K$18+'9| all cost clasfc'!$L$18)</f>
        <v>0</v>
      </c>
      <c r="AJ41" s="394">
        <f t="shared" si="64"/>
        <v>0</v>
      </c>
      <c r="AK41" s="395">
        <f t="shared" si="65"/>
        <v>0</v>
      </c>
      <c r="AL41" s="395">
        <f t="shared" si="66"/>
        <v>0</v>
      </c>
    </row>
    <row r="42" spans="2:38" x14ac:dyDescent="0.2">
      <c r="B42" s="639" t="s">
        <v>112</v>
      </c>
      <c r="C42" s="69" t="str">
        <f t="shared" si="43"/>
        <v>Industrial</v>
      </c>
      <c r="D42" s="391">
        <f>+'11| Voltage wise sales load'!E9</f>
        <v>6022.2363643341359</v>
      </c>
      <c r="E42" s="392">
        <f>+'11| Voltage wise sales load'!H9</f>
        <v>4.2099999999999999E-2</v>
      </c>
      <c r="F42" s="505">
        <f t="shared" si="49"/>
        <v>338.94142186112788</v>
      </c>
      <c r="G42" s="506">
        <f t="shared" si="50"/>
        <v>6286.9155071866962</v>
      </c>
      <c r="H42" s="506">
        <f t="shared" si="51"/>
        <v>6361.1777861952642</v>
      </c>
      <c r="I42" s="269">
        <f t="shared" si="52"/>
        <v>0.10669636188052528</v>
      </c>
      <c r="J42" s="506">
        <f>I42*('9| all cost clasfc'!$C$18+'9| all cost clasfc'!$D$18)</f>
        <v>3264.7750130182349</v>
      </c>
      <c r="K42" s="506">
        <f t="shared" si="53"/>
        <v>3264.7750130182349</v>
      </c>
      <c r="L42" s="395">
        <f t="shared" si="54"/>
        <v>264.67914285256029</v>
      </c>
      <c r="M42" s="395">
        <f t="shared" si="55"/>
        <v>74.262279008567575</v>
      </c>
      <c r="N42" s="639" t="s">
        <v>112</v>
      </c>
      <c r="O42" s="69" t="str">
        <f t="shared" si="44"/>
        <v>Industrial</v>
      </c>
      <c r="P42" s="391">
        <f>+'11| Voltage wise sales load'!J9</f>
        <v>6467.9405198231589</v>
      </c>
      <c r="Q42" s="392">
        <f>+'11| Voltage wise sales load'!M9</f>
        <v>4.1950000000000001E-2</v>
      </c>
      <c r="R42" s="393">
        <f t="shared" si="56"/>
        <v>364.41449014070349</v>
      </c>
      <c r="S42" s="394">
        <f t="shared" si="45"/>
        <v>6751.1513175963246</v>
      </c>
      <c r="T42" s="394">
        <f t="shared" si="57"/>
        <v>6832.3550099638624</v>
      </c>
      <c r="U42" s="269">
        <f t="shared" si="58"/>
        <v>0.10953164083567889</v>
      </c>
      <c r="V42" s="394">
        <f>U42*('9| all cost clasfc'!$G$18+'9| all cost clasfc'!$H$18)</f>
        <v>3705.6036024666996</v>
      </c>
      <c r="W42" s="394">
        <f t="shared" si="59"/>
        <v>3705.6036024666996</v>
      </c>
      <c r="X42" s="395">
        <f t="shared" si="60"/>
        <v>283.21079777316572</v>
      </c>
      <c r="Y42" s="395">
        <f t="shared" si="61"/>
        <v>81.203692367537784</v>
      </c>
      <c r="AA42" s="639" t="s">
        <v>112</v>
      </c>
      <c r="AB42" s="69" t="str">
        <f t="shared" si="46"/>
        <v>Industrial</v>
      </c>
      <c r="AC42" s="391">
        <f>+'11| Voltage wise sales load'!O9</f>
        <v>6946.875243144289</v>
      </c>
      <c r="AD42" s="392">
        <f>+'11| Voltage wise sales load'!R9</f>
        <v>4.1800000000000004E-2</v>
      </c>
      <c r="AE42" s="393">
        <f t="shared" si="62"/>
        <v>391.82185109127158</v>
      </c>
      <c r="AF42" s="394">
        <f t="shared" si="47"/>
        <v>7249.9219819915361</v>
      </c>
      <c r="AG42" s="394">
        <f t="shared" si="48"/>
        <v>7338.6970942355601</v>
      </c>
      <c r="AH42" s="269">
        <f t="shared" si="63"/>
        <v>0.11237836694491063</v>
      </c>
      <c r="AI42" s="394">
        <f>AH42*('9| all cost clasfc'!$K$18+'9| all cost clasfc'!$L$18)</f>
        <v>4004.0064430604002</v>
      </c>
      <c r="AJ42" s="394">
        <f t="shared" si="64"/>
        <v>4004.0064430604002</v>
      </c>
      <c r="AK42" s="395">
        <f t="shared" si="65"/>
        <v>303.04673884724707</v>
      </c>
      <c r="AL42" s="395">
        <f t="shared" si="66"/>
        <v>88.775112244024498</v>
      </c>
    </row>
    <row r="43" spans="2:38" x14ac:dyDescent="0.2">
      <c r="B43" s="640"/>
      <c r="C43" s="69" t="str">
        <f t="shared" si="43"/>
        <v>Bulk</v>
      </c>
      <c r="D43" s="391">
        <f>+'11| Voltage wise sales load'!E10</f>
        <v>205.37231327993447</v>
      </c>
      <c r="E43" s="392">
        <f>+'11| Voltage wise sales load'!H10</f>
        <v>4.2099999999999999E-2</v>
      </c>
      <c r="F43" s="505">
        <f t="shared" si="49"/>
        <v>11.55869342596062</v>
      </c>
      <c r="G43" s="506">
        <f t="shared" ref="G43:G44" si="67">D43/(1-E43)</f>
        <v>214.39848969614206</v>
      </c>
      <c r="H43" s="506">
        <f t="shared" ref="H43:H45" si="68">D43+F43</f>
        <v>216.9310067058951</v>
      </c>
      <c r="I43" s="269">
        <f t="shared" si="52"/>
        <v>3.6385949225988747E-3</v>
      </c>
      <c r="J43" s="506">
        <f>I43*('9| all cost clasfc'!$C$18+'9| all cost clasfc'!$D$18)</f>
        <v>111.33644649568947</v>
      </c>
      <c r="K43" s="506">
        <f t="shared" si="53"/>
        <v>111.33644649568947</v>
      </c>
      <c r="L43" s="395">
        <f t="shared" si="54"/>
        <v>9.0261764162075906</v>
      </c>
      <c r="M43" s="395">
        <f t="shared" si="55"/>
        <v>2.5325170097530281</v>
      </c>
      <c r="N43" s="640"/>
      <c r="O43" s="69" t="str">
        <f t="shared" si="44"/>
        <v>Bulk</v>
      </c>
      <c r="P43" s="391">
        <f>+'11| Voltage wise sales load'!J10</f>
        <v>205.37231327993447</v>
      </c>
      <c r="Q43" s="392">
        <f>+'11| Voltage wise sales load'!M10</f>
        <v>4.1950000000000001E-2</v>
      </c>
      <c r="R43" s="393">
        <f t="shared" si="56"/>
        <v>11.571016555200256</v>
      </c>
      <c r="S43" s="394">
        <f t="shared" si="45"/>
        <v>214.36492174723082</v>
      </c>
      <c r="T43" s="394">
        <f t="shared" si="57"/>
        <v>216.94332983513473</v>
      </c>
      <c r="U43" s="269">
        <f t="shared" si="58"/>
        <v>3.4778870317108829E-3</v>
      </c>
      <c r="V43" s="394">
        <f>U43*('9| all cost clasfc'!$G$18+'9| all cost clasfc'!$H$18)</f>
        <v>117.66162375869411</v>
      </c>
      <c r="W43" s="394">
        <f t="shared" si="59"/>
        <v>117.66162375869411</v>
      </c>
      <c r="X43" s="395">
        <f t="shared" si="60"/>
        <v>8.9926084672963498</v>
      </c>
      <c r="Y43" s="395">
        <f t="shared" si="61"/>
        <v>2.5784080879039069</v>
      </c>
      <c r="AA43" s="640"/>
      <c r="AB43" s="69" t="str">
        <f t="shared" si="46"/>
        <v>Bulk</v>
      </c>
      <c r="AC43" s="391">
        <f>+'11| Voltage wise sales load'!O10</f>
        <v>205.37231327993447</v>
      </c>
      <c r="AD43" s="392">
        <f>+'11| Voltage wise sales load'!R10</f>
        <v>4.1800000000000004E-2</v>
      </c>
      <c r="AE43" s="393">
        <f t="shared" si="62"/>
        <v>11.583533190934123</v>
      </c>
      <c r="AF43" s="394">
        <f t="shared" si="47"/>
        <v>214.33136430800928</v>
      </c>
      <c r="AG43" s="394">
        <f t="shared" si="48"/>
        <v>216.95584647086861</v>
      </c>
      <c r="AH43" s="269">
        <f t="shared" si="63"/>
        <v>3.3222714348978923E-3</v>
      </c>
      <c r="AI43" s="394">
        <f>AH43*('9| all cost clasfc'!$K$18+'9| all cost clasfc'!$L$18)</f>
        <v>118.37150327560546</v>
      </c>
      <c r="AJ43" s="394">
        <f t="shared" si="64"/>
        <v>118.37150327560546</v>
      </c>
      <c r="AK43" s="395">
        <f t="shared" si="65"/>
        <v>8.9590510280748106</v>
      </c>
      <c r="AL43" s="395">
        <f t="shared" si="66"/>
        <v>2.6244821628593127</v>
      </c>
    </row>
    <row r="44" spans="2:38" x14ac:dyDescent="0.2">
      <c r="B44" s="640"/>
      <c r="C44" s="69" t="str">
        <f t="shared" si="43"/>
        <v>Common Pool</v>
      </c>
      <c r="D44" s="391">
        <f>+'11| Voltage wise sales load'!E11</f>
        <v>0</v>
      </c>
      <c r="E44" s="392">
        <f>+'11| Voltage wise sales load'!H11</f>
        <v>4.2099999999999999E-2</v>
      </c>
      <c r="F44" s="505">
        <f t="shared" si="49"/>
        <v>0</v>
      </c>
      <c r="G44" s="506">
        <f t="shared" si="67"/>
        <v>0</v>
      </c>
      <c r="H44" s="506">
        <f t="shared" si="68"/>
        <v>0</v>
      </c>
      <c r="I44" s="269">
        <f t="shared" si="52"/>
        <v>0</v>
      </c>
      <c r="J44" s="506">
        <f>I44*('9| all cost clasfc'!$C$18+'9| all cost clasfc'!$D$18)</f>
        <v>0</v>
      </c>
      <c r="K44" s="506">
        <f t="shared" si="53"/>
        <v>0</v>
      </c>
      <c r="L44" s="395">
        <f t="shared" si="54"/>
        <v>0</v>
      </c>
      <c r="M44" s="395">
        <f t="shared" si="55"/>
        <v>0</v>
      </c>
      <c r="N44" s="640"/>
      <c r="O44" s="69" t="str">
        <f t="shared" si="44"/>
        <v>Common Pool</v>
      </c>
      <c r="P44" s="391">
        <f>+'11| Voltage wise sales load'!J11</f>
        <v>0</v>
      </c>
      <c r="Q44" s="392">
        <f>+'11| Voltage wise sales load'!M11</f>
        <v>4.1950000000000001E-2</v>
      </c>
      <c r="R44" s="393">
        <f t="shared" si="56"/>
        <v>0</v>
      </c>
      <c r="S44" s="394">
        <f t="shared" si="45"/>
        <v>0</v>
      </c>
      <c r="T44" s="394">
        <f t="shared" si="57"/>
        <v>0</v>
      </c>
      <c r="U44" s="269">
        <f t="shared" si="58"/>
        <v>0</v>
      </c>
      <c r="V44" s="394">
        <f>U44*('9| all cost clasfc'!$G$18+'9| all cost clasfc'!$H$18)</f>
        <v>0</v>
      </c>
      <c r="W44" s="394">
        <f t="shared" si="59"/>
        <v>0</v>
      </c>
      <c r="X44" s="395">
        <f t="shared" si="60"/>
        <v>0</v>
      </c>
      <c r="Y44" s="395">
        <f t="shared" si="61"/>
        <v>0</v>
      </c>
      <c r="AA44" s="640"/>
      <c r="AB44" s="69" t="str">
        <f t="shared" si="46"/>
        <v>Common Pool</v>
      </c>
      <c r="AC44" s="391">
        <f>+'11| Voltage wise sales load'!O11</f>
        <v>0</v>
      </c>
      <c r="AD44" s="392">
        <f>+'11| Voltage wise sales load'!R11</f>
        <v>4.1800000000000004E-2</v>
      </c>
      <c r="AE44" s="393">
        <f t="shared" si="62"/>
        <v>0</v>
      </c>
      <c r="AF44" s="394">
        <f t="shared" si="47"/>
        <v>0</v>
      </c>
      <c r="AG44" s="394">
        <f t="shared" si="48"/>
        <v>0</v>
      </c>
      <c r="AH44" s="269">
        <f t="shared" si="63"/>
        <v>0</v>
      </c>
      <c r="AI44" s="394">
        <f>AH44*('9| all cost clasfc'!$K$18+'9| all cost clasfc'!$L$18)</f>
        <v>0</v>
      </c>
      <c r="AJ44" s="394">
        <f t="shared" si="64"/>
        <v>0</v>
      </c>
      <c r="AK44" s="395">
        <f t="shared" si="65"/>
        <v>0</v>
      </c>
      <c r="AL44" s="395">
        <f t="shared" si="66"/>
        <v>0</v>
      </c>
    </row>
    <row r="45" spans="2:38" x14ac:dyDescent="0.2">
      <c r="B45" s="641"/>
      <c r="C45" s="69" t="s">
        <v>56</v>
      </c>
      <c r="D45" s="391">
        <f>+'11| Voltage wise sales load'!E12</f>
        <v>3.9082135335453465</v>
      </c>
      <c r="E45" s="392">
        <f>+'11| Voltage wise sales load'!H12</f>
        <v>4.2099999999999999E-2</v>
      </c>
      <c r="F45" s="505">
        <f t="shared" si="49"/>
        <v>0.21996072087802016</v>
      </c>
      <c r="G45" s="506">
        <f t="shared" ref="G45:G51" si="69">D45/(1-E45)</f>
        <v>4.0799807219389779</v>
      </c>
      <c r="H45" s="506">
        <f t="shared" si="68"/>
        <v>4.1281742544233664</v>
      </c>
      <c r="I45" s="269">
        <f t="shared" si="52"/>
        <v>6.9242078897982032E-5</v>
      </c>
      <c r="J45" s="506">
        <f>I45*('9| all cost clasfc'!$C$18+'9| all cost clasfc'!$D$18)</f>
        <v>2.1187208734324279</v>
      </c>
      <c r="K45" s="506">
        <f t="shared" si="53"/>
        <v>2.1187208734324279</v>
      </c>
      <c r="L45" s="395">
        <f t="shared" si="54"/>
        <v>0.17176718839363136</v>
      </c>
      <c r="M45" s="395">
        <f t="shared" si="55"/>
        <v>4.8193532484388776E-2</v>
      </c>
      <c r="N45" s="641"/>
      <c r="O45" s="69" t="s">
        <v>56</v>
      </c>
      <c r="P45" s="391">
        <f>+'11| Voltage wise sales load'!J12</f>
        <v>4.0232393490412504</v>
      </c>
      <c r="Q45" s="392">
        <f>+'11| Voltage wise sales load'!M12</f>
        <v>4.1950000000000001E-2</v>
      </c>
      <c r="R45" s="393">
        <f t="shared" si="56"/>
        <v>0.2266759738438302</v>
      </c>
      <c r="S45" s="394">
        <f t="shared" si="45"/>
        <v>4.1994043620283392</v>
      </c>
      <c r="T45" s="394">
        <f t="shared" si="57"/>
        <v>4.2499153228850801</v>
      </c>
      <c r="U45" s="269">
        <f t="shared" si="58"/>
        <v>6.813173467266289E-5</v>
      </c>
      <c r="V45" s="394">
        <f>U45*('9| all cost clasfc'!$G$18+'9| all cost clasfc'!$H$18)</f>
        <v>2.3049887641515685</v>
      </c>
      <c r="W45" s="394">
        <f t="shared" si="59"/>
        <v>2.3049887641515685</v>
      </c>
      <c r="X45" s="395">
        <f t="shared" si="60"/>
        <v>0.17616501298708886</v>
      </c>
      <c r="Y45" s="395">
        <f t="shared" si="61"/>
        <v>5.0510960856741345E-2</v>
      </c>
      <c r="AA45" s="641"/>
      <c r="AB45" s="69" t="s">
        <v>56</v>
      </c>
      <c r="AC45" s="391">
        <f>+'11| Voltage wise sales load'!O12</f>
        <v>4.1416505829941883</v>
      </c>
      <c r="AD45" s="392">
        <f>+'11| Voltage wise sales load'!R12</f>
        <v>4.1800000000000004E-2</v>
      </c>
      <c r="AE45" s="393">
        <f t="shared" si="62"/>
        <v>0.23359987637657936</v>
      </c>
      <c r="AF45" s="394">
        <f t="shared" si="47"/>
        <v>4.3223237142498316</v>
      </c>
      <c r="AG45" s="394">
        <f t="shared" si="48"/>
        <v>4.3752504593707675</v>
      </c>
      <c r="AH45" s="269">
        <f t="shared" si="63"/>
        <v>6.6998745865293611E-5</v>
      </c>
      <c r="AI45" s="394">
        <f>AH45*('9| all cost clasfc'!$K$18+'9| all cost clasfc'!$L$18)</f>
        <v>2.3871445849814514</v>
      </c>
      <c r="AJ45" s="394">
        <f t="shared" si="64"/>
        <v>2.3871445849814514</v>
      </c>
      <c r="AK45" s="395">
        <f t="shared" si="65"/>
        <v>0.18067313125564333</v>
      </c>
      <c r="AL45" s="395">
        <f t="shared" si="66"/>
        <v>5.2926745120936022E-2</v>
      </c>
    </row>
    <row r="46" spans="2:38" x14ac:dyDescent="0.2">
      <c r="B46" s="639" t="s">
        <v>113</v>
      </c>
      <c r="C46" s="69" t="str">
        <f t="shared" ref="C46:C61" si="70">C15</f>
        <v>Industrial</v>
      </c>
      <c r="D46" s="391">
        <f>+'11| Voltage wise sales load'!E13</f>
        <v>125.84575380114185</v>
      </c>
      <c r="E46" s="392">
        <f>+'11| Voltage wise sales load'!H13</f>
        <v>4.2099999999999999E-2</v>
      </c>
      <c r="F46" s="505">
        <f t="shared" si="49"/>
        <v>7.0828071414066294</v>
      </c>
      <c r="G46" s="506">
        <f t="shared" si="69"/>
        <v>131.37671343683252</v>
      </c>
      <c r="H46" s="506">
        <f t="shared" ref="H46:H61" si="71">D46+F46</f>
        <v>132.92856094254847</v>
      </c>
      <c r="I46" s="269">
        <f t="shared" si="52"/>
        <v>2.2296175832976859E-3</v>
      </c>
      <c r="J46" s="506">
        <f>I46*('9| all cost clasfc'!$C$18+'9| all cost clasfc'!$D$18)</f>
        <v>68.223504965308678</v>
      </c>
      <c r="K46" s="506">
        <f t="shared" si="53"/>
        <v>68.223504965308678</v>
      </c>
      <c r="L46" s="395">
        <f t="shared" si="54"/>
        <v>5.5309596356906638</v>
      </c>
      <c r="M46" s="395">
        <f t="shared" si="55"/>
        <v>1.5518475057159651</v>
      </c>
      <c r="N46" s="639" t="s">
        <v>113</v>
      </c>
      <c r="O46" s="69" t="str">
        <f t="shared" ref="O46:O61" si="72">O15</f>
        <v>Industrial</v>
      </c>
      <c r="P46" s="391">
        <f>+'11| Voltage wise sales load'!J13</f>
        <v>135.15956548611697</v>
      </c>
      <c r="Q46" s="392">
        <f>+'11| Voltage wise sales load'!M13</f>
        <v>4.1950000000000001E-2</v>
      </c>
      <c r="R46" s="393">
        <f t="shared" si="56"/>
        <v>7.6151139598929305</v>
      </c>
      <c r="S46" s="394">
        <f t="shared" si="45"/>
        <v>141.0777782851803</v>
      </c>
      <c r="T46" s="394">
        <f t="shared" si="57"/>
        <v>142.77467944600991</v>
      </c>
      <c r="U46" s="269">
        <f t="shared" si="58"/>
        <v>2.2888659747193458E-3</v>
      </c>
      <c r="V46" s="394">
        <f>U46*('9| all cost clasfc'!$G$18+'9| all cost clasfc'!$H$18)</f>
        <v>77.435432691159434</v>
      </c>
      <c r="W46" s="394">
        <f t="shared" si="59"/>
        <v>77.435432691159434</v>
      </c>
      <c r="X46" s="395">
        <f t="shared" si="60"/>
        <v>5.9182127990633262</v>
      </c>
      <c r="Y46" s="395">
        <f t="shared" si="61"/>
        <v>1.6969011608296038</v>
      </c>
      <c r="AA46" s="639" t="s">
        <v>113</v>
      </c>
      <c r="AB46" s="69" t="str">
        <f t="shared" ref="AB46:AB61" si="73">AB15</f>
        <v>Industrial</v>
      </c>
      <c r="AC46" s="391">
        <f>+'11| Voltage wise sales load'!O13</f>
        <v>145.16779127327487</v>
      </c>
      <c r="AD46" s="392">
        <f>+'11| Voltage wise sales load'!R13</f>
        <v>4.1800000000000004E-2</v>
      </c>
      <c r="AE46" s="393">
        <f t="shared" si="62"/>
        <v>8.1878413969877144</v>
      </c>
      <c r="AF46" s="394">
        <f t="shared" si="47"/>
        <v>151.50051270431527</v>
      </c>
      <c r="AG46" s="394">
        <f t="shared" si="48"/>
        <v>153.35563267026259</v>
      </c>
      <c r="AH46" s="269">
        <f t="shared" si="63"/>
        <v>2.3483535755719686E-3</v>
      </c>
      <c r="AI46" s="394">
        <f>AH46*('9| all cost clasfc'!$K$18+'9| all cost clasfc'!$L$18)</f>
        <v>83.671111289448433</v>
      </c>
      <c r="AJ46" s="394">
        <f t="shared" si="64"/>
        <v>83.671111289448433</v>
      </c>
      <c r="AK46" s="395">
        <f t="shared" si="65"/>
        <v>6.3327214310403974</v>
      </c>
      <c r="AL46" s="395">
        <f t="shared" si="66"/>
        <v>1.8551199659473179</v>
      </c>
    </row>
    <row r="47" spans="2:38" x14ac:dyDescent="0.2">
      <c r="B47" s="640"/>
      <c r="C47" s="69" t="str">
        <f t="shared" si="70"/>
        <v>Domestic</v>
      </c>
      <c r="D47" s="391">
        <f>+'11| Voltage wise sales load'!E14</f>
        <v>4.4950000000000001</v>
      </c>
      <c r="E47" s="392">
        <f>+'11| Voltage wise sales load'!H14</f>
        <v>4.2099999999999999E-2</v>
      </c>
      <c r="F47" s="505">
        <f t="shared" si="49"/>
        <v>0.25298603360849997</v>
      </c>
      <c r="G47" s="506">
        <f t="shared" si="69"/>
        <v>4.6925566343042071</v>
      </c>
      <c r="H47" s="506">
        <f t="shared" si="71"/>
        <v>4.7479860336085</v>
      </c>
      <c r="I47" s="269">
        <f t="shared" si="52"/>
        <v>7.9638213719628595E-5</v>
      </c>
      <c r="J47" s="506">
        <f>I47*('9| all cost clasfc'!$C$18+'9| all cost clasfc'!$D$18)</f>
        <v>2.4368295755425002</v>
      </c>
      <c r="K47" s="506">
        <f t="shared" si="53"/>
        <v>2.4368295755425002</v>
      </c>
      <c r="L47" s="395">
        <f t="shared" si="54"/>
        <v>0.197556634304207</v>
      </c>
      <c r="M47" s="395">
        <f t="shared" si="55"/>
        <v>5.5429399304292991E-2</v>
      </c>
      <c r="N47" s="640"/>
      <c r="O47" s="69" t="str">
        <f t="shared" si="72"/>
        <v>Domestic</v>
      </c>
      <c r="P47" s="391">
        <f>+'11| Voltage wise sales load'!J14</f>
        <v>4.7641200458010742</v>
      </c>
      <c r="Q47" s="392">
        <f>+'11| Voltage wise sales load'!M14</f>
        <v>4.1950000000000001E-2</v>
      </c>
      <c r="R47" s="393">
        <f t="shared" si="56"/>
        <v>0.26841842038262431</v>
      </c>
      <c r="S47" s="394">
        <f t="shared" si="45"/>
        <v>4.9727258971881154</v>
      </c>
      <c r="T47" s="394">
        <f t="shared" si="57"/>
        <v>5.0325384661836985</v>
      </c>
      <c r="U47" s="269">
        <f t="shared" si="58"/>
        <v>8.0678213436787845E-5</v>
      </c>
      <c r="V47" s="394">
        <f>U47*('9| all cost clasfc'!$G$18+'9| all cost clasfc'!$H$18)</f>
        <v>2.7294531157480342</v>
      </c>
      <c r="W47" s="394">
        <f t="shared" si="59"/>
        <v>2.7294531157480342</v>
      </c>
      <c r="X47" s="395">
        <f t="shared" si="60"/>
        <v>0.20860585138704124</v>
      </c>
      <c r="Y47" s="395">
        <f t="shared" si="61"/>
        <v>5.9812568995583092E-2</v>
      </c>
      <c r="AA47" s="640"/>
      <c r="AB47" s="69" t="str">
        <f t="shared" si="73"/>
        <v>Domestic</v>
      </c>
      <c r="AC47" s="391">
        <f>+'11| Voltage wise sales load'!O14</f>
        <v>5.0494884938393865</v>
      </c>
      <c r="AD47" s="392">
        <f>+'11| Voltage wise sales load'!R14</f>
        <v>4.1800000000000004E-2</v>
      </c>
      <c r="AE47" s="393">
        <f t="shared" si="62"/>
        <v>0.28480429825953146</v>
      </c>
      <c r="AF47" s="394">
        <f t="shared" si="47"/>
        <v>5.2697646564802616</v>
      </c>
      <c r="AG47" s="394">
        <f t="shared" si="48"/>
        <v>5.3342927920989176</v>
      </c>
      <c r="AH47" s="269">
        <f t="shared" si="63"/>
        <v>8.1684678504165327E-5</v>
      </c>
      <c r="AI47" s="394">
        <f>AH47*('9| all cost clasfc'!$K$18+'9| all cost clasfc'!$L$18)</f>
        <v>2.9103998209043866</v>
      </c>
      <c r="AJ47" s="394">
        <f t="shared" si="64"/>
        <v>2.9103998209043866</v>
      </c>
      <c r="AK47" s="395">
        <f t="shared" si="65"/>
        <v>0.22027616264087513</v>
      </c>
      <c r="AL47" s="395">
        <f t="shared" si="66"/>
        <v>6.4528135618656321E-2</v>
      </c>
    </row>
    <row r="48" spans="2:38" x14ac:dyDescent="0.2">
      <c r="B48" s="641"/>
      <c r="C48" s="69" t="str">
        <f t="shared" si="70"/>
        <v>Bulk</v>
      </c>
      <c r="D48" s="391">
        <f>+'11| Voltage wise sales load'!E15</f>
        <v>0</v>
      </c>
      <c r="E48" s="392">
        <f>+'11| Voltage wise sales load'!H15</f>
        <v>4.2099999999999999E-2</v>
      </c>
      <c r="F48" s="505">
        <f t="shared" si="49"/>
        <v>0</v>
      </c>
      <c r="G48" s="506">
        <f t="shared" si="69"/>
        <v>0</v>
      </c>
      <c r="H48" s="506">
        <f t="shared" si="71"/>
        <v>0</v>
      </c>
      <c r="I48" s="269">
        <f t="shared" si="52"/>
        <v>0</v>
      </c>
      <c r="J48" s="506">
        <f>I48*('9| all cost clasfc'!$C$18+'9| all cost clasfc'!$D$18)</f>
        <v>0</v>
      </c>
      <c r="K48" s="506">
        <f t="shared" si="53"/>
        <v>0</v>
      </c>
      <c r="L48" s="395">
        <f t="shared" si="54"/>
        <v>0</v>
      </c>
      <c r="M48" s="395">
        <f t="shared" si="55"/>
        <v>0</v>
      </c>
      <c r="N48" s="641"/>
      <c r="O48" s="69" t="str">
        <f t="shared" si="72"/>
        <v>Bulk</v>
      </c>
      <c r="P48" s="391">
        <f>+'11| Voltage wise sales load'!J15</f>
        <v>0</v>
      </c>
      <c r="Q48" s="392">
        <f>+'11| Voltage wise sales load'!M15</f>
        <v>4.1950000000000001E-2</v>
      </c>
      <c r="R48" s="393">
        <f t="shared" si="56"/>
        <v>0</v>
      </c>
      <c r="S48" s="394">
        <f t="shared" si="45"/>
        <v>0</v>
      </c>
      <c r="T48" s="394">
        <f t="shared" si="57"/>
        <v>0</v>
      </c>
      <c r="U48" s="269">
        <f t="shared" si="58"/>
        <v>0</v>
      </c>
      <c r="V48" s="394">
        <f>U48*('9| all cost clasfc'!$G$18+'9| all cost clasfc'!$H$18)</f>
        <v>0</v>
      </c>
      <c r="W48" s="394">
        <f t="shared" si="59"/>
        <v>0</v>
      </c>
      <c r="X48" s="395">
        <f t="shared" si="60"/>
        <v>0</v>
      </c>
      <c r="Y48" s="395">
        <f t="shared" si="61"/>
        <v>0</v>
      </c>
      <c r="AA48" s="641"/>
      <c r="AB48" s="69" t="str">
        <f t="shared" si="73"/>
        <v>Bulk</v>
      </c>
      <c r="AC48" s="391">
        <f>+'11| Voltage wise sales load'!O15</f>
        <v>0</v>
      </c>
      <c r="AD48" s="392">
        <f>+'11| Voltage wise sales load'!R15</f>
        <v>4.1800000000000004E-2</v>
      </c>
      <c r="AE48" s="393">
        <f t="shared" si="62"/>
        <v>0</v>
      </c>
      <c r="AF48" s="394">
        <f t="shared" si="47"/>
        <v>0</v>
      </c>
      <c r="AG48" s="394">
        <f t="shared" si="48"/>
        <v>0</v>
      </c>
      <c r="AH48" s="269">
        <f t="shared" si="63"/>
        <v>0</v>
      </c>
      <c r="AI48" s="394">
        <f>AH48*('9| all cost clasfc'!$K$18+'9| all cost clasfc'!$L$18)</f>
        <v>0</v>
      </c>
      <c r="AJ48" s="394">
        <f t="shared" si="64"/>
        <v>0</v>
      </c>
      <c r="AK48" s="395">
        <f t="shared" si="65"/>
        <v>0</v>
      </c>
      <c r="AL48" s="395">
        <f t="shared" si="66"/>
        <v>0</v>
      </c>
    </row>
    <row r="49" spans="2:38" x14ac:dyDescent="0.2">
      <c r="B49" s="639" t="s">
        <v>114</v>
      </c>
      <c r="C49" s="69" t="str">
        <f t="shared" si="70"/>
        <v>Industry</v>
      </c>
      <c r="D49" s="391">
        <f>+'11| Voltage wise sales load'!E16</f>
        <v>10011.641338352216</v>
      </c>
      <c r="E49" s="392">
        <f>+'11| Voltage wise sales load'!H16</f>
        <v>7.060000000000001E-2</v>
      </c>
      <c r="F49" s="505">
        <f t="shared" si="49"/>
        <v>973.8952400600939</v>
      </c>
      <c r="G49" s="506">
        <f t="shared" si="69"/>
        <v>10772.155517917168</v>
      </c>
      <c r="H49" s="506">
        <f t="shared" si="71"/>
        <v>10985.53657841231</v>
      </c>
      <c r="I49" s="269">
        <f t="shared" si="52"/>
        <v>0.18426096952764018</v>
      </c>
      <c r="J49" s="506">
        <f>I49*('9| all cost clasfc'!$C$18+'9| all cost clasfc'!$D$18)</f>
        <v>5638.1548403868828</v>
      </c>
      <c r="K49" s="506">
        <f t="shared" si="53"/>
        <v>5638.1548403868828</v>
      </c>
      <c r="L49" s="395">
        <f t="shared" si="54"/>
        <v>760.51417956495243</v>
      </c>
      <c r="M49" s="395">
        <f t="shared" si="55"/>
        <v>213.38106049514144</v>
      </c>
      <c r="N49" s="639" t="s">
        <v>114</v>
      </c>
      <c r="O49" s="69" t="str">
        <f t="shared" si="72"/>
        <v>Industry LS</v>
      </c>
      <c r="P49" s="391">
        <f>+'11| Voltage wise sales load'!J16</f>
        <v>10689.222725203235</v>
      </c>
      <c r="Q49" s="392">
        <f>+'11| Voltage wise sales load'!M16</f>
        <v>7.0200000000000012E-2</v>
      </c>
      <c r="R49" s="393">
        <f t="shared" si="56"/>
        <v>1038.4355002807383</v>
      </c>
      <c r="S49" s="394">
        <f t="shared" si="45"/>
        <v>11496.260190582099</v>
      </c>
      <c r="T49" s="394">
        <f t="shared" si="57"/>
        <v>11727.658225483974</v>
      </c>
      <c r="U49" s="269">
        <f t="shared" si="58"/>
        <v>0.18800979262992074</v>
      </c>
      <c r="V49" s="394">
        <f>U49*('9| all cost clasfc'!$G$18+'9| all cost clasfc'!$H$18)</f>
        <v>6360.6256562305734</v>
      </c>
      <c r="W49" s="394">
        <f t="shared" si="59"/>
        <v>6360.6256562305734</v>
      </c>
      <c r="X49" s="395">
        <f t="shared" si="60"/>
        <v>807.037465378864</v>
      </c>
      <c r="Y49" s="395">
        <f t="shared" si="61"/>
        <v>231.39803490187444</v>
      </c>
      <c r="AA49" s="639" t="s">
        <v>114</v>
      </c>
      <c r="AB49" s="69" t="str">
        <f t="shared" si="73"/>
        <v>Industry LS</v>
      </c>
      <c r="AC49" s="391">
        <f>+'11| Voltage wise sales load'!O16</f>
        <v>11416.95433240785</v>
      </c>
      <c r="AD49" s="392">
        <f>+'11| Voltage wise sales load'!R16</f>
        <v>6.9800000000000001E-2</v>
      </c>
      <c r="AE49" s="393">
        <f t="shared" si="62"/>
        <v>1107.6648863717251</v>
      </c>
      <c r="AF49" s="394">
        <f t="shared" si="47"/>
        <v>12273.655485280422</v>
      </c>
      <c r="AG49" s="394">
        <f t="shared" si="48"/>
        <v>12524.619218779575</v>
      </c>
      <c r="AH49" s="269">
        <f t="shared" si="63"/>
        <v>0.19179102725453254</v>
      </c>
      <c r="AI49" s="394">
        <f>AH49*('9| all cost clasfc'!$K$18+'9| all cost clasfc'!$L$18)</f>
        <v>6833.4549586823214</v>
      </c>
      <c r="AJ49" s="394">
        <f t="shared" si="64"/>
        <v>6833.4549586823214</v>
      </c>
      <c r="AK49" s="395">
        <f t="shared" si="65"/>
        <v>856.70115287257249</v>
      </c>
      <c r="AL49" s="395">
        <f t="shared" si="66"/>
        <v>250.96373349915262</v>
      </c>
    </row>
    <row r="50" spans="2:38" x14ac:dyDescent="0.2">
      <c r="B50" s="640"/>
      <c r="C50" s="69" t="str">
        <f t="shared" si="70"/>
        <v>Domestic</v>
      </c>
      <c r="D50" s="391">
        <f>+'11| Voltage wise sales load'!E17</f>
        <v>1148.2953170000001</v>
      </c>
      <c r="E50" s="392">
        <f>+'11| Voltage wise sales load'!H17</f>
        <v>7.060000000000001E-2</v>
      </c>
      <c r="F50" s="505">
        <f t="shared" si="49"/>
        <v>111.70189838159499</v>
      </c>
      <c r="G50" s="506">
        <f t="shared" si="69"/>
        <v>1235.5232590918872</v>
      </c>
      <c r="H50" s="506">
        <f t="shared" si="71"/>
        <v>1259.997215381595</v>
      </c>
      <c r="I50" s="269">
        <f t="shared" si="52"/>
        <v>2.1133998039255884E-2</v>
      </c>
      <c r="J50" s="506">
        <f>I50*('9| all cost clasfc'!$C$18+'9| all cost clasfc'!$D$18)</f>
        <v>646.67386504705905</v>
      </c>
      <c r="K50" s="506">
        <f t="shared" si="53"/>
        <v>646.67386504705905</v>
      </c>
      <c r="L50" s="395">
        <f t="shared" si="54"/>
        <v>87.227942091887144</v>
      </c>
      <c r="M50" s="395">
        <f t="shared" si="55"/>
        <v>24.473956289707839</v>
      </c>
      <c r="N50" s="640"/>
      <c r="O50" s="69" t="str">
        <f t="shared" si="72"/>
        <v>Domestic</v>
      </c>
      <c r="P50" s="391">
        <f>+'11| Voltage wise sales load'!J17</f>
        <v>1217.0448805826916</v>
      </c>
      <c r="Q50" s="392">
        <f>+'11| Voltage wise sales load'!M17</f>
        <v>7.0200000000000012E-2</v>
      </c>
      <c r="R50" s="393">
        <f t="shared" si="56"/>
        <v>118.23334978811296</v>
      </c>
      <c r="S50" s="394">
        <f t="shared" si="45"/>
        <v>1308.931899959875</v>
      </c>
      <c r="T50" s="394">
        <f t="shared" si="57"/>
        <v>1335.2782303708045</v>
      </c>
      <c r="U50" s="269">
        <f t="shared" si="58"/>
        <v>2.1406266994526302E-2</v>
      </c>
      <c r="V50" s="394">
        <f>U50*('9| all cost clasfc'!$G$18+'9| all cost clasfc'!$H$18)</f>
        <v>724.20297445632639</v>
      </c>
      <c r="W50" s="394">
        <f t="shared" si="59"/>
        <v>724.20297445632639</v>
      </c>
      <c r="X50" s="395">
        <f t="shared" si="60"/>
        <v>91.887019377183378</v>
      </c>
      <c r="Y50" s="395">
        <f t="shared" si="61"/>
        <v>26.346330410929578</v>
      </c>
      <c r="AA50" s="640"/>
      <c r="AB50" s="69" t="str">
        <f t="shared" si="73"/>
        <v>Domestic</v>
      </c>
      <c r="AC50" s="391">
        <f>+'11| Voltage wise sales load'!O17</f>
        <v>1289.9452704607677</v>
      </c>
      <c r="AD50" s="392">
        <f>+'11| Voltage wise sales load'!R17</f>
        <v>6.9800000000000001E-2</v>
      </c>
      <c r="AE50" s="393">
        <f t="shared" si="62"/>
        <v>125.149583665658</v>
      </c>
      <c r="AF50" s="394">
        <f t="shared" si="47"/>
        <v>1386.7397016348825</v>
      </c>
      <c r="AG50" s="394">
        <f t="shared" si="48"/>
        <v>1415.0948541264256</v>
      </c>
      <c r="AH50" s="269">
        <f t="shared" si="63"/>
        <v>2.1669520725114393E-2</v>
      </c>
      <c r="AI50" s="394">
        <f>AH50*('9| all cost clasfc'!$K$18+'9| all cost clasfc'!$L$18)</f>
        <v>772.07831863157628</v>
      </c>
      <c r="AJ50" s="394">
        <f t="shared" si="64"/>
        <v>772.07831863157628</v>
      </c>
      <c r="AK50" s="395">
        <f t="shared" si="65"/>
        <v>96.794431174114834</v>
      </c>
      <c r="AL50" s="395">
        <f t="shared" si="66"/>
        <v>28.355152491543162</v>
      </c>
    </row>
    <row r="51" spans="2:38" x14ac:dyDescent="0.2">
      <c r="B51" s="640"/>
      <c r="C51" s="69" t="str">
        <f t="shared" si="70"/>
        <v>Commercial</v>
      </c>
      <c r="D51" s="391">
        <f>+'11| Voltage wise sales load'!E18</f>
        <v>87.505030728240669</v>
      </c>
      <c r="E51" s="392">
        <f>+'11| Voltage wise sales load'!H18</f>
        <v>7.060000000000001E-2</v>
      </c>
      <c r="F51" s="505">
        <f t="shared" si="49"/>
        <v>8.5121639926397865</v>
      </c>
      <c r="G51" s="506">
        <f t="shared" si="69"/>
        <v>94.152174228793484</v>
      </c>
      <c r="H51" s="506">
        <f t="shared" si="71"/>
        <v>96.017194720880454</v>
      </c>
      <c r="I51" s="269">
        <f t="shared" si="52"/>
        <v>1.6105013409504869E-3</v>
      </c>
      <c r="J51" s="506">
        <f>I51*('9| all cost clasfc'!$C$18+'9| all cost clasfc'!$D$18)</f>
        <v>49.279323527967563</v>
      </c>
      <c r="K51" s="506">
        <f t="shared" si="53"/>
        <v>49.279323527967563</v>
      </c>
      <c r="L51" s="395">
        <f t="shared" si="54"/>
        <v>6.647143500552815</v>
      </c>
      <c r="M51" s="395">
        <f t="shared" si="55"/>
        <v>1.8650204920869708</v>
      </c>
      <c r="N51" s="640"/>
      <c r="O51" s="69" t="str">
        <f t="shared" si="72"/>
        <v>Commercial</v>
      </c>
      <c r="P51" s="391">
        <f>+'11| Voltage wise sales load'!J18</f>
        <v>90.080462554858187</v>
      </c>
      <c r="Q51" s="392">
        <f>+'11| Voltage wise sales load'!M18</f>
        <v>7.0200000000000012E-2</v>
      </c>
      <c r="R51" s="393">
        <f t="shared" si="56"/>
        <v>8.7511274302590607</v>
      </c>
      <c r="S51" s="394">
        <f t="shared" si="45"/>
        <v>96.881547165904706</v>
      </c>
      <c r="T51" s="394">
        <f t="shared" si="57"/>
        <v>98.831589985117247</v>
      </c>
      <c r="U51" s="269">
        <f t="shared" si="58"/>
        <v>1.5844004302589946E-3</v>
      </c>
      <c r="V51" s="394">
        <f>U51*('9| all cost clasfc'!$G$18+'9| all cost clasfc'!$H$18)</f>
        <v>53.602410201500838</v>
      </c>
      <c r="W51" s="394">
        <f t="shared" si="59"/>
        <v>53.602410201500838</v>
      </c>
      <c r="X51" s="395">
        <f t="shared" si="60"/>
        <v>6.8010846110465195</v>
      </c>
      <c r="Y51" s="395">
        <f t="shared" si="61"/>
        <v>1.9500428192125412</v>
      </c>
      <c r="AA51" s="640"/>
      <c r="AB51" s="69" t="str">
        <f t="shared" si="73"/>
        <v>Commercial</v>
      </c>
      <c r="AC51" s="391">
        <f>+'11| Voltage wise sales load'!O18</f>
        <v>92.731694013089495</v>
      </c>
      <c r="AD51" s="392">
        <f>+'11| Voltage wise sales load'!R18</f>
        <v>6.9800000000000001E-2</v>
      </c>
      <c r="AE51" s="393">
        <f t="shared" si="62"/>
        <v>8.9967637884387948</v>
      </c>
      <c r="AF51" s="394">
        <f t="shared" si="47"/>
        <v>99.690060216178765</v>
      </c>
      <c r="AG51" s="394">
        <f t="shared" si="48"/>
        <v>101.72845780152829</v>
      </c>
      <c r="AH51" s="269">
        <f t="shared" si="63"/>
        <v>1.5577803270473902E-3</v>
      </c>
      <c r="AI51" s="394">
        <f>AH51*('9| all cost clasfc'!$K$18+'9| all cost clasfc'!$L$18)</f>
        <v>55.503231057167127</v>
      </c>
      <c r="AJ51" s="394">
        <f t="shared" si="64"/>
        <v>55.503231057167127</v>
      </c>
      <c r="AK51" s="395">
        <f t="shared" si="65"/>
        <v>6.9583662030892697</v>
      </c>
      <c r="AL51" s="395">
        <f t="shared" si="66"/>
        <v>2.0383975853495246</v>
      </c>
    </row>
    <row r="52" spans="2:38" x14ac:dyDescent="0.2">
      <c r="B52" s="641"/>
      <c r="C52" s="69" t="str">
        <f t="shared" si="70"/>
        <v>Bulk</v>
      </c>
      <c r="D52" s="391">
        <f>+'11| Voltage wise sales load'!E19</f>
        <v>247.83132112630159</v>
      </c>
      <c r="E52" s="392">
        <f>+'11| Voltage wise sales load'!H19</f>
        <v>7.060000000000001E-2</v>
      </c>
      <c r="F52" s="505">
        <f t="shared" si="49"/>
        <v>24.108109332493772</v>
      </c>
      <c r="G52" s="506">
        <f t="shared" ref="G52:G59" si="74">D52/(1-E52)</f>
        <v>266.65732851979942</v>
      </c>
      <c r="H52" s="506">
        <f t="shared" si="71"/>
        <v>271.93943045879536</v>
      </c>
      <c r="I52" s="269">
        <f t="shared" si="52"/>
        <v>4.5612540408448378E-3</v>
      </c>
      <c r="J52" s="506">
        <f>I52*('9| all cost clasfc'!$C$18+'9| all cost clasfc'!$D$18)</f>
        <v>139.56865968170132</v>
      </c>
      <c r="K52" s="506">
        <f t="shared" si="53"/>
        <v>139.56865968170132</v>
      </c>
      <c r="L52" s="395">
        <f t="shared" si="54"/>
        <v>18.826007393497832</v>
      </c>
      <c r="M52" s="395">
        <f t="shared" si="55"/>
        <v>5.2821019389959387</v>
      </c>
      <c r="N52" s="641"/>
      <c r="O52" s="69" t="str">
        <f t="shared" si="72"/>
        <v>Bulk</v>
      </c>
      <c r="P52" s="391">
        <f>+'11| Voltage wise sales load'!J19</f>
        <v>247.83132112630159</v>
      </c>
      <c r="Q52" s="392">
        <f>+'11| Voltage wise sales load'!M19</f>
        <v>7.0200000000000012E-2</v>
      </c>
      <c r="R52" s="393">
        <f t="shared" si="56"/>
        <v>24.076291471804261</v>
      </c>
      <c r="S52" s="394">
        <f t="shared" si="45"/>
        <v>266.5426125255986</v>
      </c>
      <c r="T52" s="394">
        <f t="shared" si="57"/>
        <v>271.90761259810586</v>
      </c>
      <c r="U52" s="269">
        <f t="shared" si="58"/>
        <v>4.3590368065110499E-3</v>
      </c>
      <c r="V52" s="394">
        <f>U52*('9| all cost clasfc'!$G$18+'9| all cost clasfc'!$H$18)</f>
        <v>147.47211280916596</v>
      </c>
      <c r="W52" s="394">
        <f t="shared" si="59"/>
        <v>147.47211280916596</v>
      </c>
      <c r="X52" s="395">
        <f t="shared" si="60"/>
        <v>18.711291399297011</v>
      </c>
      <c r="Y52" s="395">
        <f t="shared" si="61"/>
        <v>5.3650000725072493</v>
      </c>
      <c r="AA52" s="641"/>
      <c r="AB52" s="69" t="str">
        <f t="shared" si="73"/>
        <v>Bulk</v>
      </c>
      <c r="AC52" s="391">
        <f>+'11| Voltage wise sales load'!O19</f>
        <v>247.83132112630159</v>
      </c>
      <c r="AD52" s="392">
        <f>+'11| Voltage wise sales load'!R19</f>
        <v>6.9800000000000001E-2</v>
      </c>
      <c r="AE52" s="393">
        <f t="shared" si="62"/>
        <v>24.044420618859078</v>
      </c>
      <c r="AF52" s="394">
        <f t="shared" si="47"/>
        <v>266.42799519060588</v>
      </c>
      <c r="AG52" s="394">
        <f t="shared" si="48"/>
        <v>271.87574174516067</v>
      </c>
      <c r="AH52" s="269">
        <f t="shared" si="63"/>
        <v>4.1632665140596036E-3</v>
      </c>
      <c r="AI52" s="394">
        <f>AH52*('9| all cost clasfc'!$K$18+'9| all cost clasfc'!$L$18)</f>
        <v>148.33589773238114</v>
      </c>
      <c r="AJ52" s="394">
        <f t="shared" si="64"/>
        <v>148.33589773238114</v>
      </c>
      <c r="AK52" s="395">
        <f t="shared" si="65"/>
        <v>18.596674064304295</v>
      </c>
      <c r="AL52" s="395">
        <f t="shared" si="66"/>
        <v>5.4477465545547821</v>
      </c>
    </row>
    <row r="53" spans="2:38" x14ac:dyDescent="0.2">
      <c r="B53" s="639" t="s">
        <v>115</v>
      </c>
      <c r="C53" s="69" t="str">
        <f t="shared" si="70"/>
        <v>Industry SP</v>
      </c>
      <c r="D53" s="391">
        <f>+'11| Voltage wise sales load'!E20</f>
        <v>1002.70950515775</v>
      </c>
      <c r="E53" s="392">
        <f>+'11| Voltage wise sales load'!H20</f>
        <v>0.13900000000000001</v>
      </c>
      <c r="F53" s="505">
        <f t="shared" si="49"/>
        <v>207.29637522104116</v>
      </c>
      <c r="G53" s="506">
        <f t="shared" si="74"/>
        <v>1164.5871140043553</v>
      </c>
      <c r="H53" s="506">
        <f t="shared" si="71"/>
        <v>1210.0058803787911</v>
      </c>
      <c r="I53" s="269">
        <f t="shared" si="52"/>
        <v>2.0295490808421194E-2</v>
      </c>
      <c r="J53" s="506">
        <f>I53*('9| all cost clasfc'!$C$18+'9| all cost clasfc'!$D$18)</f>
        <v>621.01659419719067</v>
      </c>
      <c r="K53" s="506">
        <f t="shared" si="53"/>
        <v>621.01659419719067</v>
      </c>
      <c r="L53" s="395">
        <f t="shared" si="54"/>
        <v>161.87760884660531</v>
      </c>
      <c r="M53" s="395">
        <f t="shared" si="55"/>
        <v>45.418766374435855</v>
      </c>
      <c r="N53" s="639" t="s">
        <v>115</v>
      </c>
      <c r="O53" s="69" t="str">
        <f t="shared" si="72"/>
        <v>Industry SP</v>
      </c>
      <c r="P53" s="391">
        <f>+'11| Voltage wise sales load'!J20</f>
        <v>1010.6245663406399</v>
      </c>
      <c r="Q53" s="392">
        <f>+'11| Voltage wise sales load'!M20</f>
        <v>0.13800000000000001</v>
      </c>
      <c r="R53" s="393">
        <f t="shared" si="56"/>
        <v>208.18407324630704</v>
      </c>
      <c r="S53" s="394">
        <f t="shared" si="45"/>
        <v>1172.4182904183758</v>
      </c>
      <c r="T53" s="394">
        <f t="shared" si="57"/>
        <v>1218.808639586947</v>
      </c>
      <c r="U53" s="269">
        <f t="shared" si="58"/>
        <v>1.9539106203347881E-2</v>
      </c>
      <c r="V53" s="394">
        <f>U53*('9| all cost clasfc'!$G$18+'9| all cost clasfc'!$H$18)</f>
        <v>661.03439867870929</v>
      </c>
      <c r="W53" s="394">
        <f t="shared" si="59"/>
        <v>661.03439867870929</v>
      </c>
      <c r="X53" s="395">
        <f t="shared" si="60"/>
        <v>161.79372407773587</v>
      </c>
      <c r="Y53" s="395">
        <f t="shared" si="61"/>
        <v>46.39034916857117</v>
      </c>
      <c r="AA53" s="639" t="s">
        <v>115</v>
      </c>
      <c r="AB53" s="69" t="str">
        <f t="shared" si="73"/>
        <v>Industry SP</v>
      </c>
      <c r="AC53" s="391">
        <f>+'11| Voltage wise sales load'!O20</f>
        <v>1018.60132174111</v>
      </c>
      <c r="AD53" s="392">
        <f>+'11| Voltage wise sales load'!R20</f>
        <v>0.13700000000000001</v>
      </c>
      <c r="AE53" s="393">
        <f t="shared" si="62"/>
        <v>209.07063775570364</v>
      </c>
      <c r="AF53" s="394">
        <f t="shared" si="47"/>
        <v>1180.3028061890036</v>
      </c>
      <c r="AG53" s="394">
        <f t="shared" si="48"/>
        <v>1227.6719594968138</v>
      </c>
      <c r="AH53" s="269">
        <f t="shared" si="63"/>
        <v>1.8799490996934447E-2</v>
      </c>
      <c r="AI53" s="394">
        <f>AH53*('9| all cost clasfc'!$K$18+'9| all cost clasfc'!$L$18)</f>
        <v>669.82004743743494</v>
      </c>
      <c r="AJ53" s="394">
        <f t="shared" si="64"/>
        <v>669.82004743743494</v>
      </c>
      <c r="AK53" s="395">
        <f t="shared" si="65"/>
        <v>161.70148444789356</v>
      </c>
      <c r="AL53" s="395">
        <f t="shared" si="66"/>
        <v>47.36915330781008</v>
      </c>
    </row>
    <row r="54" spans="2:38" x14ac:dyDescent="0.2">
      <c r="B54" s="640"/>
      <c r="C54" s="69" t="str">
        <f t="shared" si="70"/>
        <v>Industry MS</v>
      </c>
      <c r="D54" s="391">
        <f>+'11| Voltage wise sales load'!E21</f>
        <v>1328.0043136414113</v>
      </c>
      <c r="E54" s="392">
        <f>+'11| Voltage wise sales load'!H21</f>
        <v>0.13900000000000001</v>
      </c>
      <c r="F54" s="505">
        <f t="shared" si="49"/>
        <v>274.54659508035832</v>
      </c>
      <c r="G54" s="506">
        <f t="shared" si="74"/>
        <v>1542.3975768192929</v>
      </c>
      <c r="H54" s="506">
        <f t="shared" si="71"/>
        <v>1602.5509087217697</v>
      </c>
      <c r="I54" s="269">
        <f t="shared" si="52"/>
        <v>2.6879668739963423E-2</v>
      </c>
      <c r="J54" s="506">
        <f>I54*('9| all cost clasfc'!$C$18+'9| all cost clasfc'!$D$18)</f>
        <v>822.48419077968185</v>
      </c>
      <c r="K54" s="506">
        <f t="shared" si="53"/>
        <v>822.48419077968185</v>
      </c>
      <c r="L54" s="395">
        <f t="shared" si="54"/>
        <v>214.39326317788164</v>
      </c>
      <c r="M54" s="395">
        <f t="shared" si="55"/>
        <v>60.153331902476694</v>
      </c>
      <c r="N54" s="640"/>
      <c r="O54" s="69" t="str">
        <f t="shared" si="72"/>
        <v>Industry MS</v>
      </c>
      <c r="P54" s="391">
        <f>+'11| Voltage wise sales load'!J21</f>
        <v>1335.1121476474402</v>
      </c>
      <c r="Q54" s="392">
        <f>+'11| Voltage wise sales load'!M21</f>
        <v>0.13800000000000001</v>
      </c>
      <c r="R54" s="393">
        <f t="shared" si="56"/>
        <v>275.02704208377997</v>
      </c>
      <c r="S54" s="394">
        <f t="shared" si="45"/>
        <v>1548.853999590998</v>
      </c>
      <c r="T54" s="394">
        <f t="shared" si="57"/>
        <v>1610.1391897312201</v>
      </c>
      <c r="U54" s="269">
        <f t="shared" si="58"/>
        <v>2.5812649835656568E-2</v>
      </c>
      <c r="V54" s="394">
        <f>U54*('9| all cost clasfc'!$G$18+'9| all cost clasfc'!$H$18)</f>
        <v>873.27686767441264</v>
      </c>
      <c r="W54" s="394">
        <f t="shared" si="59"/>
        <v>873.27686767441264</v>
      </c>
      <c r="X54" s="395">
        <f t="shared" si="60"/>
        <v>213.74185194355778</v>
      </c>
      <c r="Y54" s="395">
        <f t="shared" si="61"/>
        <v>61.285190140222184</v>
      </c>
      <c r="AA54" s="640"/>
      <c r="AB54" s="69" t="str">
        <f t="shared" si="73"/>
        <v>Industry MS</v>
      </c>
      <c r="AC54" s="391">
        <f>+'11| Voltage wise sales load'!O21</f>
        <v>1342.2580246806956</v>
      </c>
      <c r="AD54" s="392">
        <f>+'11| Voltage wise sales load'!R21</f>
        <v>0.13700000000000001</v>
      </c>
      <c r="AE54" s="393">
        <f t="shared" si="62"/>
        <v>275.50203918155586</v>
      </c>
      <c r="AF54" s="394">
        <f t="shared" si="47"/>
        <v>1555.3395419243286</v>
      </c>
      <c r="AG54" s="394">
        <f t="shared" si="48"/>
        <v>1617.7600638622514</v>
      </c>
      <c r="AH54" s="269">
        <f t="shared" si="63"/>
        <v>2.4772957890350368E-2</v>
      </c>
      <c r="AI54" s="394">
        <f>AH54*('9| all cost clasfc'!$K$18+'9| all cost clasfc'!$L$18)</f>
        <v>882.65282458902107</v>
      </c>
      <c r="AJ54" s="394">
        <f t="shared" si="64"/>
        <v>882.65282458902107</v>
      </c>
      <c r="AK54" s="395">
        <f t="shared" si="65"/>
        <v>213.08151724363302</v>
      </c>
      <c r="AL54" s="395">
        <f t="shared" si="66"/>
        <v>62.42052193792285</v>
      </c>
    </row>
    <row r="55" spans="2:38" s="62" customFormat="1" x14ac:dyDescent="0.2">
      <c r="B55" s="640"/>
      <c r="C55" s="371" t="str">
        <f t="shared" si="70"/>
        <v>Domestic (0-100)</v>
      </c>
      <c r="D55" s="396">
        <f>+'11| Voltage wise sales load'!E22</f>
        <v>7828.2197072319577</v>
      </c>
      <c r="E55" s="397">
        <f>+'11| Voltage wise sales load'!H22</f>
        <v>0.13900000000000001</v>
      </c>
      <c r="F55" s="507">
        <f t="shared" si="49"/>
        <v>1618.3765700792937</v>
      </c>
      <c r="G55" s="502">
        <f t="shared" si="74"/>
        <v>9092.0089514889169</v>
      </c>
      <c r="H55" s="502">
        <f t="shared" si="71"/>
        <v>9446.5962773112515</v>
      </c>
      <c r="I55" s="375">
        <f t="shared" si="52"/>
        <v>0.15844824477796554</v>
      </c>
      <c r="J55" s="506">
        <f>I55*('9| all cost clasfc'!$C$18+'9| all cost clasfc'!$D$18)</f>
        <v>4848.3177991293678</v>
      </c>
      <c r="K55" s="502">
        <f t="shared" si="53"/>
        <v>4848.3177991293678</v>
      </c>
      <c r="L55" s="400">
        <f t="shared" si="54"/>
        <v>1263.7892442569591</v>
      </c>
      <c r="M55" s="400">
        <f t="shared" si="55"/>
        <v>354.58732582233461</v>
      </c>
      <c r="N55" s="640"/>
      <c r="O55" s="371" t="str">
        <f t="shared" si="72"/>
        <v>Domestic (0-100)</v>
      </c>
      <c r="P55" s="396">
        <f>+'11| Voltage wise sales load'!J22</f>
        <v>8296.9028765648</v>
      </c>
      <c r="Q55" s="397">
        <f>+'11| Voltage wise sales load'!M22</f>
        <v>0.13800000000000001</v>
      </c>
      <c r="R55" s="398">
        <f t="shared" si="56"/>
        <v>1709.1243313296491</v>
      </c>
      <c r="S55" s="399">
        <f t="shared" si="45"/>
        <v>9625.177351003249</v>
      </c>
      <c r="T55" s="399">
        <f t="shared" si="57"/>
        <v>10006.027207894449</v>
      </c>
      <c r="U55" s="375">
        <f t="shared" si="58"/>
        <v>0.16040978209253245</v>
      </c>
      <c r="V55" s="394">
        <f>U55*('9| all cost clasfc'!$G$18+'9| all cost clasfc'!$H$18)</f>
        <v>5426.8799577716318</v>
      </c>
      <c r="W55" s="399">
        <f t="shared" si="59"/>
        <v>5426.8799577716318</v>
      </c>
      <c r="X55" s="400">
        <f>+P55/(1-Q55)-P55</f>
        <v>1328.274474438449</v>
      </c>
      <c r="Y55" s="400">
        <f>+X55/X$62*Y$62</f>
        <v>380.84985689120003</v>
      </c>
      <c r="AA55" s="640"/>
      <c r="AB55" s="371" t="str">
        <f t="shared" si="73"/>
        <v>Domestic (0-100)</v>
      </c>
      <c r="AC55" s="396">
        <f>+'11| Voltage wise sales load'!O22</f>
        <v>8793.883278957619</v>
      </c>
      <c r="AD55" s="397">
        <f>+'11| Voltage wise sales load'!R22</f>
        <v>0.13700000000000001</v>
      </c>
      <c r="AE55" s="398">
        <f t="shared" si="62"/>
        <v>1804.9679950721429</v>
      </c>
      <c r="AF55" s="399">
        <f t="shared" si="47"/>
        <v>10189.89951211775</v>
      </c>
      <c r="AG55" s="399">
        <f t="shared" si="48"/>
        <v>10598.851274029763</v>
      </c>
      <c r="AH55" s="375">
        <f t="shared" si="63"/>
        <v>0.16230150698044582</v>
      </c>
      <c r="AI55" s="394">
        <f>AH55*('9| all cost clasfc'!$K$18+'9| all cost clasfc'!$L$18)</f>
        <v>5782.7524757205783</v>
      </c>
      <c r="AJ55" s="399">
        <f t="shared" si="64"/>
        <v>5782.7524757205783</v>
      </c>
      <c r="AK55" s="400">
        <f>+AC55/(1-AD55)-AC55</f>
        <v>1396.0162331601314</v>
      </c>
      <c r="AL55" s="400">
        <f>+AK55/AK$62*AL$62</f>
        <v>408.95176191201159</v>
      </c>
    </row>
    <row r="56" spans="2:38" s="62" customFormat="1" x14ac:dyDescent="0.2">
      <c r="B56" s="640"/>
      <c r="C56" s="371" t="str">
        <f t="shared" si="70"/>
        <v>Domestic (101-300)</v>
      </c>
      <c r="D56" s="396">
        <f>+'11| Voltage wise sales load'!E23</f>
        <v>4369.186101774163</v>
      </c>
      <c r="E56" s="397">
        <f>+'11| Voltage wise sales load'!H23</f>
        <v>0.13900000000000001</v>
      </c>
      <c r="F56" s="507">
        <f t="shared" si="49"/>
        <v>903.26902946975179</v>
      </c>
      <c r="G56" s="502">
        <f t="shared" si="74"/>
        <v>5074.5483179723151</v>
      </c>
      <c r="H56" s="502">
        <f t="shared" si="71"/>
        <v>5272.4551312439144</v>
      </c>
      <c r="I56" s="375">
        <f t="shared" si="52"/>
        <v>8.8435160844404809E-2</v>
      </c>
      <c r="J56" s="506">
        <f>I56*('9| all cost clasfc'!$C$18+'9| all cost clasfc'!$D$18)</f>
        <v>2706.0051374606437</v>
      </c>
      <c r="K56" s="502">
        <f t="shared" si="53"/>
        <v>2706.0051374606437</v>
      </c>
      <c r="L56" s="400">
        <f t="shared" si="54"/>
        <v>705.36221619815205</v>
      </c>
      <c r="M56" s="400">
        <f t="shared" si="55"/>
        <v>197.90681327159976</v>
      </c>
      <c r="N56" s="640"/>
      <c r="O56" s="371" t="str">
        <f t="shared" si="72"/>
        <v>Domestic (101-300)</v>
      </c>
      <c r="P56" s="396">
        <f>+'11| Voltage wise sales load'!J23</f>
        <v>4630.7735464511097</v>
      </c>
      <c r="Q56" s="397">
        <f>+'11| Voltage wise sales load'!M23</f>
        <v>0.13800000000000001</v>
      </c>
      <c r="R56" s="398">
        <f t="shared" si="56"/>
        <v>953.91833059448481</v>
      </c>
      <c r="S56" s="399">
        <f t="shared" si="45"/>
        <v>5372.127084050011</v>
      </c>
      <c r="T56" s="399">
        <f t="shared" si="57"/>
        <v>5584.6918770455941</v>
      </c>
      <c r="U56" s="375">
        <f t="shared" si="58"/>
        <v>8.9529959137431697E-2</v>
      </c>
      <c r="V56" s="394">
        <f>U56*('9| all cost clasfc'!$G$18+'9| all cost clasfc'!$H$18)</f>
        <v>3028.9196489448996</v>
      </c>
      <c r="W56" s="399">
        <f t="shared" si="59"/>
        <v>3028.9196489448996</v>
      </c>
      <c r="X56" s="400">
        <f t="shared" si="60"/>
        <v>741.35353759890131</v>
      </c>
      <c r="Y56" s="400">
        <f t="shared" si="61"/>
        <v>212.56479299558356</v>
      </c>
      <c r="AA56" s="640"/>
      <c r="AB56" s="371" t="str">
        <f t="shared" si="73"/>
        <v>Domestic (101-300)</v>
      </c>
      <c r="AC56" s="396">
        <f>+'11| Voltage wise sales load'!O23</f>
        <v>4908.1546047500769</v>
      </c>
      <c r="AD56" s="397">
        <f>+'11| Voltage wise sales load'!R23</f>
        <v>0.13700000000000001</v>
      </c>
      <c r="AE56" s="398">
        <f t="shared" si="62"/>
        <v>1007.4118219920204</v>
      </c>
      <c r="AF56" s="399">
        <f t="shared" si="47"/>
        <v>5687.3170391078529</v>
      </c>
      <c r="AG56" s="399">
        <f t="shared" si="48"/>
        <v>5915.5664267420971</v>
      </c>
      <c r="AH56" s="375">
        <f t="shared" si="63"/>
        <v>9.0585792826030867E-2</v>
      </c>
      <c r="AI56" s="394">
        <f>AH56*('9| all cost clasfc'!$K$18+'9| all cost clasfc'!$L$18)</f>
        <v>3227.5437700831289</v>
      </c>
      <c r="AJ56" s="399">
        <f t="shared" si="64"/>
        <v>3227.5437700831289</v>
      </c>
      <c r="AK56" s="400">
        <f t="shared" ref="AK56:AK61" si="75">+AC56/(1-AD56)-AC56</f>
        <v>779.16243435777596</v>
      </c>
      <c r="AL56" s="400">
        <f t="shared" si="66"/>
        <v>228.24938763424439</v>
      </c>
    </row>
    <row r="57" spans="2:38" s="62" customFormat="1" x14ac:dyDescent="0.2">
      <c r="B57" s="640"/>
      <c r="C57" s="371" t="str">
        <f t="shared" si="70"/>
        <v>Domestic (above 300)</v>
      </c>
      <c r="D57" s="396">
        <f>+'11| Voltage wise sales load'!E24</f>
        <v>2083.0802159784789</v>
      </c>
      <c r="E57" s="397">
        <f>+'11| Voltage wise sales load'!H24</f>
        <v>0.13900000000000001</v>
      </c>
      <c r="F57" s="507">
        <f t="shared" si="49"/>
        <v>430.64813472479022</v>
      </c>
      <c r="G57" s="502">
        <f t="shared" si="74"/>
        <v>2419.3730731457363</v>
      </c>
      <c r="H57" s="502">
        <f>D57+F57</f>
        <v>2513.7283507032689</v>
      </c>
      <c r="I57" s="375">
        <f t="shared" si="52"/>
        <v>4.2162894795680694E-2</v>
      </c>
      <c r="J57" s="506">
        <f>I57*('9| all cost clasfc'!$C$18+'9| all cost clasfc'!$D$18)</f>
        <v>1290.1317625018278</v>
      </c>
      <c r="K57" s="502">
        <f t="shared" si="53"/>
        <v>1290.1317625018278</v>
      </c>
      <c r="L57" s="400">
        <f t="shared" si="54"/>
        <v>336.29285716725735</v>
      </c>
      <c r="M57" s="400">
        <f t="shared" si="55"/>
        <v>94.355277557532901</v>
      </c>
      <c r="N57" s="640"/>
      <c r="O57" s="371" t="str">
        <f t="shared" si="72"/>
        <v>Domestic (above 300)</v>
      </c>
      <c r="P57" s="396">
        <f>+'11| Voltage wise sales load'!J24</f>
        <v>2207.7962656183986</v>
      </c>
      <c r="Q57" s="397">
        <f>+'11| Voltage wise sales load'!M24</f>
        <v>0.13800000000000001</v>
      </c>
      <c r="R57" s="398">
        <f t="shared" si="56"/>
        <v>454.79600910423756</v>
      </c>
      <c r="S57" s="399">
        <f t="shared" si="45"/>
        <v>2561.2485680027826</v>
      </c>
      <c r="T57" s="399">
        <f>P57+R57</f>
        <v>2662.5922747226359</v>
      </c>
      <c r="U57" s="375">
        <f t="shared" si="58"/>
        <v>4.2684857607877075E-2</v>
      </c>
      <c r="V57" s="394">
        <f>U57*('9| all cost clasfc'!$G$18+'9| all cost clasfc'!$H$18)</f>
        <v>1444.0864841952043</v>
      </c>
      <c r="W57" s="399">
        <f t="shared" si="59"/>
        <v>1444.0864841952043</v>
      </c>
      <c r="X57" s="400">
        <f t="shared" si="60"/>
        <v>353.45230238438398</v>
      </c>
      <c r="Y57" s="400">
        <f t="shared" si="61"/>
        <v>101.34370671985354</v>
      </c>
      <c r="AA57" s="640"/>
      <c r="AB57" s="371" t="str">
        <f t="shared" si="73"/>
        <v>Domestic (above 300)</v>
      </c>
      <c r="AC57" s="396">
        <f>+'11| Voltage wise sales load'!O24</f>
        <v>2340.0421762686965</v>
      </c>
      <c r="AD57" s="397">
        <f>+'11| Voltage wise sales load'!R24</f>
        <v>0.13700000000000001</v>
      </c>
      <c r="AE57" s="398">
        <f t="shared" si="62"/>
        <v>480.2998972468306</v>
      </c>
      <c r="AF57" s="399">
        <f t="shared" si="47"/>
        <v>2711.5204823507493</v>
      </c>
      <c r="AG57" s="399">
        <f>AC57+AE57</f>
        <v>2820.3420735155269</v>
      </c>
      <c r="AH57" s="375">
        <f t="shared" si="63"/>
        <v>4.3188243414032448E-2</v>
      </c>
      <c r="AI57" s="394">
        <f>AH57*('9| all cost clasfc'!$K$18+'9| all cost clasfc'!$L$18)</f>
        <v>1538.7837498921606</v>
      </c>
      <c r="AJ57" s="399">
        <f t="shared" si="64"/>
        <v>1538.7837498921606</v>
      </c>
      <c r="AK57" s="400">
        <f t="shared" si="75"/>
        <v>371.47830608205277</v>
      </c>
      <c r="AL57" s="400">
        <f t="shared" si="66"/>
        <v>108.82159116477786</v>
      </c>
    </row>
    <row r="58" spans="2:38" x14ac:dyDescent="0.2">
      <c r="B58" s="640"/>
      <c r="C58" s="69" t="str">
        <f t="shared" si="70"/>
        <v>Agriculture</v>
      </c>
      <c r="D58" s="391">
        <f>+'11| Voltage wise sales load'!E26</f>
        <v>12556.287906347499</v>
      </c>
      <c r="E58" s="392">
        <f>+'11| Voltage wise sales load'!H26</f>
        <v>0.13900000000000001</v>
      </c>
      <c r="F58" s="505">
        <f t="shared" si="49"/>
        <v>2595.8395286261302</v>
      </c>
      <c r="G58" s="506">
        <f t="shared" si="74"/>
        <v>14583.377359288617</v>
      </c>
      <c r="H58" s="506">
        <f>D58+F58</f>
        <v>15152.12743497363</v>
      </c>
      <c r="I58" s="269">
        <f t="shared" si="52"/>
        <v>0.25414741206734065</v>
      </c>
      <c r="J58" s="506">
        <f>I58*('9| all cost clasfc'!$C$18+'9| all cost clasfc'!$D$18)</f>
        <v>7776.592434049523</v>
      </c>
      <c r="K58" s="506">
        <f t="shared" si="53"/>
        <v>7776.592434049523</v>
      </c>
      <c r="L58" s="395">
        <f t="shared" si="54"/>
        <v>2027.089452941118</v>
      </c>
      <c r="M58" s="395">
        <f t="shared" si="55"/>
        <v>568.75007568501246</v>
      </c>
      <c r="N58" s="640"/>
      <c r="O58" s="69" t="str">
        <f t="shared" si="72"/>
        <v>Agriculture</v>
      </c>
      <c r="P58" s="391">
        <f>+'11| Voltage wise sales load'!J26</f>
        <v>12782.463463423799</v>
      </c>
      <c r="Q58" s="392">
        <f>+'11| Voltage wise sales load'!M25</f>
        <v>0.13800000000000001</v>
      </c>
      <c r="R58" s="393">
        <f t="shared" si="56"/>
        <v>2633.1294513977946</v>
      </c>
      <c r="S58" s="394">
        <f t="shared" si="45"/>
        <v>14828.843925085614</v>
      </c>
      <c r="T58" s="394">
        <f>P58+R58</f>
        <v>15415.592914821595</v>
      </c>
      <c r="U58" s="269">
        <f t="shared" si="58"/>
        <v>0.24713223829161154</v>
      </c>
      <c r="V58" s="394">
        <f>U58*('9| all cost clasfc'!$G$18+'9| all cost clasfc'!$H$18)</f>
        <v>8360.8179838455399</v>
      </c>
      <c r="W58" s="394">
        <f t="shared" si="59"/>
        <v>8360.8179838455399</v>
      </c>
      <c r="X58" s="395">
        <f t="shared" si="60"/>
        <v>2046.3804616618145</v>
      </c>
      <c r="Y58" s="395">
        <f t="shared" si="61"/>
        <v>586.7489897359801</v>
      </c>
      <c r="AA58" s="640"/>
      <c r="AB58" s="69" t="str">
        <f t="shared" si="73"/>
        <v>Agriculture</v>
      </c>
      <c r="AC58" s="391">
        <f>+'11| Voltage wise sales load'!O26</f>
        <v>13012.7026736314</v>
      </c>
      <c r="AD58" s="392">
        <f>+'11| Voltage wise sales load'!R25</f>
        <v>0.13700000000000001</v>
      </c>
      <c r="AE58" s="393">
        <f t="shared" si="62"/>
        <v>2670.8919268346808</v>
      </c>
      <c r="AF58" s="394">
        <f t="shared" si="47"/>
        <v>15078.450375007416</v>
      </c>
      <c r="AG58" s="394">
        <f>AC58+AE58</f>
        <v>15683.59460046608</v>
      </c>
      <c r="AH58" s="269">
        <f t="shared" si="63"/>
        <v>0.24016480396919662</v>
      </c>
      <c r="AI58" s="394">
        <f>AH58*('9| all cost clasfc'!$K$18+'9| all cost clasfc'!$L$18)</f>
        <v>8556.9976556110742</v>
      </c>
      <c r="AJ58" s="394">
        <f t="shared" si="64"/>
        <v>8556.9976556110742</v>
      </c>
      <c r="AK58" s="395">
        <f t="shared" si="75"/>
        <v>2065.7477013760163</v>
      </c>
      <c r="AL58" s="395">
        <f t="shared" si="66"/>
        <v>605.14422545866432</v>
      </c>
    </row>
    <row r="59" spans="2:38" x14ac:dyDescent="0.2">
      <c r="B59" s="640"/>
      <c r="C59" s="69" t="str">
        <f t="shared" si="70"/>
        <v>Commercial</v>
      </c>
      <c r="D59" s="391">
        <f>+'11| Voltage wise sales load'!E27</f>
        <v>3463.2273981126891</v>
      </c>
      <c r="E59" s="392">
        <f>+'11| Voltage wise sales load'!H27</f>
        <v>0.13900000000000001</v>
      </c>
      <c r="F59" s="505">
        <f t="shared" si="49"/>
        <v>715.97454946037806</v>
      </c>
      <c r="G59" s="506">
        <f t="shared" si="74"/>
        <v>4022.3314728370374</v>
      </c>
      <c r="H59" s="506">
        <f t="shared" si="71"/>
        <v>4179.2019475730667</v>
      </c>
      <c r="I59" s="269">
        <f t="shared" si="52"/>
        <v>7.0097969017268447E-2</v>
      </c>
      <c r="J59" s="506">
        <f>I59*('9| all cost clasfc'!$C$18+'9| all cost clasfc'!$D$18)</f>
        <v>2144.9100388930501</v>
      </c>
      <c r="K59" s="506">
        <f t="shared" si="53"/>
        <v>2144.9100388930501</v>
      </c>
      <c r="L59" s="395">
        <f t="shared" si="54"/>
        <v>559.10407472434827</v>
      </c>
      <c r="M59" s="395">
        <f t="shared" si="55"/>
        <v>156.87047473602973</v>
      </c>
      <c r="N59" s="640"/>
      <c r="O59" s="69" t="str">
        <f t="shared" si="72"/>
        <v>Commercial</v>
      </c>
      <c r="P59" s="391">
        <f>+'11| Voltage wise sales load'!J27</f>
        <v>3565.156464243908</v>
      </c>
      <c r="Q59" s="392">
        <f>+'11| Voltage wise sales load'!M26</f>
        <v>0.13800000000000001</v>
      </c>
      <c r="R59" s="393">
        <f t="shared" si="56"/>
        <v>734.40604870130448</v>
      </c>
      <c r="S59" s="394">
        <f t="shared" si="45"/>
        <v>4135.9123715126543</v>
      </c>
      <c r="T59" s="394">
        <f t="shared" ref="T59:T61" si="76">P59+R59</f>
        <v>4299.5625129452128</v>
      </c>
      <c r="U59" s="269">
        <f t="shared" si="58"/>
        <v>6.8927644455195669E-2</v>
      </c>
      <c r="V59" s="394">
        <f>U59*('9| all cost clasfc'!$G$18+'9| all cost clasfc'!$H$18)</f>
        <v>2331.9154689365046</v>
      </c>
      <c r="W59" s="394">
        <f t="shared" si="59"/>
        <v>2331.9154689365046</v>
      </c>
      <c r="X59" s="395">
        <f t="shared" si="60"/>
        <v>570.75590726874634</v>
      </c>
      <c r="Y59" s="395">
        <f t="shared" si="61"/>
        <v>163.65014143255817</v>
      </c>
      <c r="AA59" s="640"/>
      <c r="AB59" s="69" t="str">
        <f t="shared" si="73"/>
        <v>Commercial</v>
      </c>
      <c r="AC59" s="391">
        <f>+'11| Voltage wise sales load'!O27</f>
        <v>3670.0854877351444</v>
      </c>
      <c r="AD59" s="392">
        <f>+'11| Voltage wise sales load'!R26</f>
        <v>0.13700000000000001</v>
      </c>
      <c r="AE59" s="393">
        <f t="shared" si="62"/>
        <v>753.29483396621742</v>
      </c>
      <c r="AF59" s="394">
        <f t="shared" si="47"/>
        <v>4252.7062430302949</v>
      </c>
      <c r="AG59" s="394">
        <f t="shared" ref="AG59:AG61" si="77">AC59+AE59</f>
        <v>4423.3803217013619</v>
      </c>
      <c r="AH59" s="269">
        <f t="shared" si="63"/>
        <v>6.7735764338810386E-2</v>
      </c>
      <c r="AI59" s="394">
        <f>AH59*('9| all cost clasfc'!$K$18+'9| all cost clasfc'!$L$18)</f>
        <v>2413.4043251506814</v>
      </c>
      <c r="AJ59" s="394">
        <f t="shared" si="64"/>
        <v>2413.4043251506814</v>
      </c>
      <c r="AK59" s="395">
        <f t="shared" si="75"/>
        <v>582.6207552951505</v>
      </c>
      <c r="AL59" s="395">
        <f t="shared" si="66"/>
        <v>170.67407867106692</v>
      </c>
    </row>
    <row r="60" spans="2:38" x14ac:dyDescent="0.2">
      <c r="B60" s="640"/>
      <c r="C60" s="69" t="str">
        <f t="shared" si="70"/>
        <v>Public Lighting</v>
      </c>
      <c r="D60" s="391">
        <f>+'11| Voltage wise sales load'!E28</f>
        <v>133.57991267046668</v>
      </c>
      <c r="E60" s="392">
        <f>+'11| Voltage wise sales load'!H28</f>
        <v>0.13900000000000001</v>
      </c>
      <c r="F60" s="505">
        <f t="shared" si="49"/>
        <v>27.615806528706045</v>
      </c>
      <c r="G60" s="506">
        <f>D60/(1-E60)</f>
        <v>155.14507859519941</v>
      </c>
      <c r="H60" s="506">
        <f t="shared" si="71"/>
        <v>161.19571919917274</v>
      </c>
      <c r="I60" s="269">
        <f t="shared" si="52"/>
        <v>2.7037440812597542E-3</v>
      </c>
      <c r="J60" s="506">
        <f>I60*('9| all cost clasfc'!$C$18+'9| all cost clasfc'!$D$18)</f>
        <v>82.731181855826307</v>
      </c>
      <c r="K60" s="506">
        <f t="shared" si="53"/>
        <v>82.731181855826307</v>
      </c>
      <c r="L60" s="395">
        <f t="shared" si="54"/>
        <v>21.565165924732725</v>
      </c>
      <c r="M60" s="395">
        <f t="shared" si="55"/>
        <v>6.0506406039733189</v>
      </c>
      <c r="N60" s="640"/>
      <c r="O60" s="69" t="str">
        <f t="shared" si="72"/>
        <v>Public Lighting</v>
      </c>
      <c r="P60" s="391">
        <f>+'11| Voltage wise sales load'!J28</f>
        <v>133.57991267046668</v>
      </c>
      <c r="Q60" s="392">
        <f>+'11| Voltage wise sales load'!M27</f>
        <v>0.13800000000000001</v>
      </c>
      <c r="R60" s="393">
        <f t="shared" si="56"/>
        <v>27.516855665123813</v>
      </c>
      <c r="S60" s="394">
        <f>P60/(1-Q60)</f>
        <v>154.96509590541379</v>
      </c>
      <c r="T60" s="394">
        <f t="shared" si="76"/>
        <v>161.0967683355905</v>
      </c>
      <c r="U60" s="269">
        <f t="shared" si="58"/>
        <v>2.5825931678593785E-3</v>
      </c>
      <c r="V60" s="394">
        <f>U60*('9| all cost clasfc'!$G$18+'9| all cost clasfc'!$H$18)</f>
        <v>87.37262103909103</v>
      </c>
      <c r="W60" s="394">
        <f t="shared" si="59"/>
        <v>87.37262103909103</v>
      </c>
      <c r="X60" s="395">
        <f t="shared" si="60"/>
        <v>21.385183234947107</v>
      </c>
      <c r="Y60" s="395">
        <f t="shared" si="61"/>
        <v>6.1316724301767085</v>
      </c>
      <c r="AA60" s="640"/>
      <c r="AB60" s="69" t="str">
        <f t="shared" si="73"/>
        <v>Public Lighting</v>
      </c>
      <c r="AC60" s="391">
        <f>+'11| Voltage wise sales load'!O28</f>
        <v>133.57991267046668</v>
      </c>
      <c r="AD60" s="392">
        <f>+'11| Voltage wise sales load'!R27</f>
        <v>0.13700000000000001</v>
      </c>
      <c r="AE60" s="393">
        <f t="shared" si="62"/>
        <v>27.417633314699156</v>
      </c>
      <c r="AF60" s="394">
        <f>AC60/(1-AD60)</f>
        <v>154.78553032499036</v>
      </c>
      <c r="AG60" s="394">
        <f t="shared" si="77"/>
        <v>160.99754598516583</v>
      </c>
      <c r="AH60" s="269">
        <f t="shared" si="63"/>
        <v>2.4653751296211143E-3</v>
      </c>
      <c r="AI60" s="394">
        <f>AH60*('9| all cost clasfc'!$K$18+'9| all cost clasfc'!$L$18)</f>
        <v>87.840553052376094</v>
      </c>
      <c r="AJ60" s="394">
        <f t="shared" si="64"/>
        <v>87.840553052376094</v>
      </c>
      <c r="AK60" s="395">
        <f t="shared" si="75"/>
        <v>21.205617654523678</v>
      </c>
      <c r="AL60" s="395">
        <f t="shared" si="66"/>
        <v>6.2120156601754779</v>
      </c>
    </row>
    <row r="61" spans="2:38" x14ac:dyDescent="0.2">
      <c r="B61" s="641"/>
      <c r="C61" s="69" t="str">
        <f t="shared" si="70"/>
        <v>Bulk</v>
      </c>
      <c r="D61" s="391">
        <f>+'11| Voltage wise sales load'!E29</f>
        <v>80.04423484703878</v>
      </c>
      <c r="E61" s="392">
        <f>+'11| Voltage wise sales load'!H29</f>
        <v>0.13900000000000001</v>
      </c>
      <c r="F61" s="505">
        <f>+L61+M61</f>
        <v>16.548042733994482</v>
      </c>
      <c r="G61" s="506">
        <f>D61/(1-E61)</f>
        <v>92.966590995399287</v>
      </c>
      <c r="H61" s="506">
        <f t="shared" si="71"/>
        <v>96.592277581033258</v>
      </c>
      <c r="I61" s="269">
        <f t="shared" si="52"/>
        <v>1.6201472353147837E-3</v>
      </c>
      <c r="J61" s="506">
        <f>I61*('9| all cost clasfc'!$C$18+'9| all cost clasfc'!$D$18)</f>
        <v>49.574475811922966</v>
      </c>
      <c r="K61" s="506">
        <f t="shared" si="53"/>
        <v>49.574475811922966</v>
      </c>
      <c r="L61" s="395">
        <f t="shared" si="54"/>
        <v>12.922356148360507</v>
      </c>
      <c r="M61" s="395">
        <f t="shared" si="55"/>
        <v>3.6256865856339755</v>
      </c>
      <c r="N61" s="641"/>
      <c r="O61" s="69" t="str">
        <f t="shared" si="72"/>
        <v>Bulk</v>
      </c>
      <c r="P61" s="391">
        <f>+'11| Voltage wise sales load'!J29</f>
        <v>80.04423484703878</v>
      </c>
      <c r="Q61" s="392">
        <f>+'11| Voltage wise sales load'!M28</f>
        <v>0.13800000000000001</v>
      </c>
      <c r="R61" s="393">
        <f t="shared" si="56"/>
        <v>16.488749042266797</v>
      </c>
      <c r="S61" s="394">
        <f>P61/(1-Q61)</f>
        <v>92.858741121854735</v>
      </c>
      <c r="T61" s="394">
        <f t="shared" si="76"/>
        <v>96.532983889305569</v>
      </c>
      <c r="U61" s="269">
        <f t="shared" si="58"/>
        <v>1.5475507500327796E-3</v>
      </c>
      <c r="V61" s="394">
        <f>U61*('9| all cost clasfc'!$G$18+'9| all cost clasfc'!$H$18)</f>
        <v>52.355735662945683</v>
      </c>
      <c r="W61" s="394">
        <f t="shared" si="59"/>
        <v>52.355735662945683</v>
      </c>
      <c r="X61" s="395">
        <f t="shared" si="60"/>
        <v>12.814506274815955</v>
      </c>
      <c r="Y61" s="395">
        <f t="shared" si="61"/>
        <v>3.6742427674508429</v>
      </c>
      <c r="AA61" s="641"/>
      <c r="AB61" s="69" t="str">
        <f t="shared" si="73"/>
        <v>Bulk</v>
      </c>
      <c r="AC61" s="391">
        <f>+'11| Voltage wise sales load'!O29</f>
        <v>80.04423484703878</v>
      </c>
      <c r="AD61" s="392">
        <f>+'11| Voltage wise sales load'!R28</f>
        <v>0.13700000000000001</v>
      </c>
      <c r="AE61" s="393">
        <f t="shared" si="62"/>
        <v>16.429292669218704</v>
      </c>
      <c r="AF61" s="394">
        <f>AC61/(1-AD61)</f>
        <v>92.751141190079693</v>
      </c>
      <c r="AG61" s="394">
        <f t="shared" si="77"/>
        <v>96.473527516257491</v>
      </c>
      <c r="AH61" s="269">
        <f t="shared" si="63"/>
        <v>1.477310936325167E-3</v>
      </c>
      <c r="AI61" s="394">
        <f>AH61*('9| all cost clasfc'!$K$18+'9| all cost clasfc'!$L$18)</f>
        <v>52.636131563909025</v>
      </c>
      <c r="AJ61" s="394">
        <f t="shared" si="64"/>
        <v>52.636131563909025</v>
      </c>
      <c r="AK61" s="395">
        <f t="shared" si="75"/>
        <v>12.706906343040913</v>
      </c>
      <c r="AL61" s="395">
        <f t="shared" si="66"/>
        <v>3.722386326177789</v>
      </c>
    </row>
    <row r="62" spans="2:38" x14ac:dyDescent="0.2">
      <c r="B62" s="58"/>
      <c r="C62" s="364" t="s">
        <v>7</v>
      </c>
      <c r="D62" s="231">
        <f>SUM(D37:D61)</f>
        <v>51332.341397423079</v>
      </c>
      <c r="E62" s="392">
        <f>+E61</f>
        <v>0.13900000000000001</v>
      </c>
      <c r="F62" s="508">
        <f>+D62/(1-E62)-D62</f>
        <v>8287.1027343110472</v>
      </c>
      <c r="G62" s="231">
        <f>SUM(G37:G61)</f>
        <v>57803.734703099522</v>
      </c>
      <c r="H62" s="231">
        <f>SUM(H37:H61)</f>
        <v>59619.444131734133</v>
      </c>
      <c r="I62" s="269"/>
      <c r="J62" s="504">
        <f>SUM(J37:J61)</f>
        <v>30598.747281317908</v>
      </c>
      <c r="K62" s="504">
        <f>SUM(K37:K61)</f>
        <v>30598.747281317908</v>
      </c>
      <c r="L62" s="395">
        <f>SUM(L37:L61)</f>
        <v>6471.393305676439</v>
      </c>
      <c r="M62" s="395">
        <f>+F63-L62</f>
        <v>1815.7094286346082</v>
      </c>
      <c r="N62" s="58"/>
      <c r="O62" s="364" t="s">
        <v>7</v>
      </c>
      <c r="P62" s="401">
        <f>SUM(P37:P61)</f>
        <v>53769.75980323671</v>
      </c>
      <c r="Q62" s="392">
        <f>+Q61</f>
        <v>0.13800000000000001</v>
      </c>
      <c r="R62" s="402">
        <f>+P62/(1-Q62)-P62</f>
        <v>8608.151801446249</v>
      </c>
      <c r="S62" s="403">
        <f>SUM(S37:S61)</f>
        <v>60459.728520174409</v>
      </c>
      <c r="T62" s="403">
        <f>SUM(T37:T61)</f>
        <v>62377.91160468298</v>
      </c>
      <c r="U62" s="269"/>
      <c r="V62" s="404">
        <f>SUM(V37:V61)</f>
        <v>33831.352969740532</v>
      </c>
      <c r="W62" s="404">
        <f>SUM(W37:W61)</f>
        <v>33831.352969740532</v>
      </c>
      <c r="X62" s="395">
        <f>SUM(X37:X61)</f>
        <v>6689.968716937693</v>
      </c>
      <c r="Y62" s="395">
        <f>+R63-X62</f>
        <v>1918.183084508556</v>
      </c>
      <c r="AA62" s="58"/>
      <c r="AB62" s="364" t="s">
        <v>7</v>
      </c>
      <c r="AC62" s="403">
        <f>SUM(AC37:AC61)</f>
        <v>56356.892918989957</v>
      </c>
      <c r="AD62" s="392">
        <f>+'11| Voltage wise sales load'!R29</f>
        <v>0.13700000000000001</v>
      </c>
      <c r="AE62" s="402">
        <f>+AC62/(1-AD62)-AC62</f>
        <v>8946.5751215546043</v>
      </c>
      <c r="AF62" s="403">
        <f>SUM(AF37:AF61)</f>
        <v>63276.441705990816</v>
      </c>
      <c r="AG62" s="403">
        <f>SUM(AG37:AG61)</f>
        <v>65303.468040544554</v>
      </c>
      <c r="AH62" s="269"/>
      <c r="AI62" s="404">
        <f>SUM(AI37:AI61)</f>
        <v>35629.690588253681</v>
      </c>
      <c r="AJ62" s="404">
        <f>SUM(AJ37:AJ61)</f>
        <v>35629.690588253681</v>
      </c>
      <c r="AK62" s="395">
        <f>SUM(AK37:AK61)</f>
        <v>6919.5487870008501</v>
      </c>
      <c r="AL62" s="395">
        <f>+AE63-AK62</f>
        <v>2027.0263345537542</v>
      </c>
    </row>
    <row r="63" spans="2:38" ht="13.5" thickBot="1" x14ac:dyDescent="0.25">
      <c r="B63" s="388"/>
      <c r="C63" s="388"/>
      <c r="D63" s="388"/>
      <c r="E63" s="388"/>
      <c r="F63" s="405">
        <f>+D62/(1-E62)-D62</f>
        <v>8287.1027343110472</v>
      </c>
      <c r="G63" s="388"/>
      <c r="H63" s="388"/>
      <c r="I63" s="388"/>
      <c r="J63" s="406">
        <f>+'9| all cost clasfc'!C18+'9| all cost clasfc'!D18</f>
        <v>30598.747281317912</v>
      </c>
      <c r="L63" s="389"/>
      <c r="M63" s="389"/>
      <c r="N63" s="389"/>
      <c r="O63" s="138"/>
      <c r="Q63" s="390"/>
      <c r="R63" s="405">
        <f>+P62/(1-Q62)-P62</f>
        <v>8608.151801446249</v>
      </c>
      <c r="S63" s="389"/>
      <c r="T63" s="389"/>
      <c r="U63" s="389"/>
      <c r="V63" s="370">
        <f>+'9| all cost clasfc'!G18+'9| all cost clasfc'!H18</f>
        <v>33831.352969740547</v>
      </c>
      <c r="AA63" s="389"/>
      <c r="AB63" s="138"/>
      <c r="AD63" s="390"/>
      <c r="AE63" s="405">
        <f>+AC62/(1-AD62)-AC62</f>
        <v>8946.5751215546043</v>
      </c>
      <c r="AF63" s="389"/>
      <c r="AG63" s="389"/>
      <c r="AH63" s="389"/>
      <c r="AI63" s="370">
        <f>+'9| all cost clasfc'!K18+'9| all cost clasfc'!L18</f>
        <v>35629.690588253674</v>
      </c>
    </row>
    <row r="64" spans="2:38" ht="15" customHeight="1" x14ac:dyDescent="0.2">
      <c r="B64" s="658" t="s">
        <v>179</v>
      </c>
      <c r="C64" s="659"/>
      <c r="D64" s="659"/>
      <c r="E64" s="659"/>
      <c r="F64" s="659"/>
      <c r="G64" s="659"/>
      <c r="H64" s="659"/>
      <c r="I64" s="659"/>
      <c r="J64" s="659"/>
      <c r="K64" s="659"/>
      <c r="L64" s="659"/>
      <c r="M64" s="659"/>
      <c r="N64" s="659"/>
      <c r="O64" s="659"/>
      <c r="Q64" s="390"/>
      <c r="R64" s="390"/>
      <c r="S64" s="389"/>
      <c r="T64" s="389"/>
      <c r="U64" s="389"/>
    </row>
    <row r="65" spans="2:45" ht="15" customHeight="1" x14ac:dyDescent="0.2">
      <c r="B65" s="658"/>
      <c r="C65" s="659"/>
      <c r="D65" s="659"/>
      <c r="E65" s="659"/>
      <c r="F65" s="659"/>
      <c r="G65" s="659"/>
      <c r="H65" s="659"/>
      <c r="I65" s="659"/>
      <c r="J65" s="659"/>
      <c r="K65" s="659"/>
      <c r="L65" s="659"/>
      <c r="M65" s="659"/>
      <c r="N65" s="659"/>
      <c r="O65" s="659"/>
      <c r="Q65" s="390"/>
      <c r="R65" s="390"/>
      <c r="S65" s="389"/>
      <c r="T65" s="389"/>
      <c r="U65" s="389"/>
    </row>
    <row r="66" spans="2:45" ht="8.25" customHeight="1" x14ac:dyDescent="0.2">
      <c r="B66" s="658"/>
      <c r="C66" s="659"/>
      <c r="D66" s="659"/>
      <c r="E66" s="659"/>
      <c r="F66" s="659"/>
      <c r="G66" s="659"/>
      <c r="H66" s="659"/>
      <c r="I66" s="659"/>
      <c r="J66" s="659"/>
      <c r="K66" s="659"/>
      <c r="L66" s="659"/>
      <c r="M66" s="659"/>
      <c r="N66" s="659"/>
      <c r="O66" s="659"/>
      <c r="Q66" s="390"/>
      <c r="R66" s="390"/>
      <c r="S66" s="389"/>
      <c r="T66" s="389"/>
      <c r="U66" s="389"/>
      <c r="AS66" s="229"/>
    </row>
    <row r="67" spans="2:45" ht="14.25" customHeight="1" thickBot="1" x14ac:dyDescent="0.25">
      <c r="B67" s="407"/>
      <c r="C67" s="389"/>
      <c r="D67" s="389"/>
      <c r="E67" s="389"/>
      <c r="F67" s="389"/>
      <c r="G67" s="389"/>
      <c r="H67" s="389"/>
      <c r="I67" s="389"/>
      <c r="J67" s="389"/>
    </row>
    <row r="68" spans="2:45" ht="15" customHeight="1" x14ac:dyDescent="0.2">
      <c r="B68" s="605" t="s">
        <v>189</v>
      </c>
      <c r="C68" s="605" t="s">
        <v>186</v>
      </c>
      <c r="D68" s="605" t="s">
        <v>322</v>
      </c>
      <c r="E68" s="605"/>
      <c r="F68" s="605" t="s">
        <v>195</v>
      </c>
      <c r="G68" s="605"/>
      <c r="H68" s="605"/>
      <c r="I68" s="606" t="s">
        <v>334</v>
      </c>
      <c r="J68" s="606" t="s">
        <v>192</v>
      </c>
      <c r="K68" s="606"/>
      <c r="N68" s="655" t="s">
        <v>189</v>
      </c>
      <c r="O68" s="650" t="s">
        <v>186</v>
      </c>
      <c r="P68" s="650" t="s">
        <v>336</v>
      </c>
      <c r="Q68" s="650"/>
      <c r="R68" s="650" t="s">
        <v>195</v>
      </c>
      <c r="S68" s="650"/>
      <c r="T68" s="650"/>
      <c r="U68" s="606" t="s">
        <v>334</v>
      </c>
      <c r="V68" s="651" t="s">
        <v>192</v>
      </c>
      <c r="W68" s="651"/>
      <c r="AA68" s="408" t="s">
        <v>189</v>
      </c>
      <c r="AB68" s="409" t="s">
        <v>186</v>
      </c>
      <c r="AC68" s="650" t="s">
        <v>335</v>
      </c>
      <c r="AD68" s="650"/>
      <c r="AE68" s="650" t="s">
        <v>195</v>
      </c>
      <c r="AF68" s="650"/>
      <c r="AG68" s="650"/>
      <c r="AH68" s="606" t="s">
        <v>334</v>
      </c>
      <c r="AI68" s="651" t="s">
        <v>192</v>
      </c>
      <c r="AJ68" s="651"/>
    </row>
    <row r="69" spans="2:45" ht="28.5" customHeight="1" x14ac:dyDescent="0.2">
      <c r="B69" s="605"/>
      <c r="C69" s="605"/>
      <c r="D69" s="410" t="s">
        <v>33</v>
      </c>
      <c r="E69" s="410" t="s">
        <v>34</v>
      </c>
      <c r="F69" s="410" t="s">
        <v>33</v>
      </c>
      <c r="G69" s="410" t="s">
        <v>34</v>
      </c>
      <c r="H69" s="410" t="s">
        <v>7</v>
      </c>
      <c r="I69" s="606"/>
      <c r="J69" s="411" t="s">
        <v>193</v>
      </c>
      <c r="K69" s="411" t="s">
        <v>208</v>
      </c>
      <c r="N69" s="656"/>
      <c r="O69" s="605"/>
      <c r="P69" s="410" t="s">
        <v>33</v>
      </c>
      <c r="Q69" s="410" t="s">
        <v>34</v>
      </c>
      <c r="R69" s="410" t="s">
        <v>33</v>
      </c>
      <c r="S69" s="410" t="s">
        <v>34</v>
      </c>
      <c r="T69" s="410" t="s">
        <v>7</v>
      </c>
      <c r="U69" s="606"/>
      <c r="V69" s="411" t="s">
        <v>193</v>
      </c>
      <c r="W69" s="411" t="s">
        <v>208</v>
      </c>
      <c r="AA69" s="412"/>
      <c r="AB69" s="410"/>
      <c r="AC69" s="410" t="s">
        <v>33</v>
      </c>
      <c r="AD69" s="410" t="s">
        <v>34</v>
      </c>
      <c r="AE69" s="410" t="s">
        <v>33</v>
      </c>
      <c r="AF69" s="410" t="s">
        <v>34</v>
      </c>
      <c r="AG69" s="410" t="s">
        <v>7</v>
      </c>
      <c r="AH69" s="606"/>
      <c r="AI69" s="411" t="s">
        <v>193</v>
      </c>
      <c r="AJ69" s="411" t="s">
        <v>208</v>
      </c>
    </row>
    <row r="70" spans="2:45" ht="13.5" x14ac:dyDescent="0.2">
      <c r="B70" s="410" t="s">
        <v>181</v>
      </c>
      <c r="C70" s="413" t="s">
        <v>180</v>
      </c>
      <c r="D70" s="413" t="s">
        <v>182</v>
      </c>
      <c r="E70" s="413" t="s">
        <v>142</v>
      </c>
      <c r="F70" s="413" t="s">
        <v>183</v>
      </c>
      <c r="G70" s="413" t="s">
        <v>184</v>
      </c>
      <c r="H70" s="413" t="s">
        <v>190</v>
      </c>
      <c r="I70" s="414" t="s">
        <v>185</v>
      </c>
      <c r="J70" s="414" t="s">
        <v>191</v>
      </c>
      <c r="K70" s="414" t="s">
        <v>194</v>
      </c>
      <c r="N70" s="412" t="s">
        <v>181</v>
      </c>
      <c r="O70" s="413" t="s">
        <v>180</v>
      </c>
      <c r="P70" s="413" t="s">
        <v>182</v>
      </c>
      <c r="Q70" s="413" t="s">
        <v>142</v>
      </c>
      <c r="R70" s="413" t="s">
        <v>183</v>
      </c>
      <c r="S70" s="413" t="s">
        <v>184</v>
      </c>
      <c r="T70" s="413" t="s">
        <v>190</v>
      </c>
      <c r="U70" s="414" t="s">
        <v>185</v>
      </c>
      <c r="V70" s="414" t="s">
        <v>191</v>
      </c>
      <c r="W70" s="414" t="s">
        <v>194</v>
      </c>
      <c r="AA70" s="412" t="s">
        <v>181</v>
      </c>
      <c r="AB70" s="413" t="s">
        <v>180</v>
      </c>
      <c r="AC70" s="413" t="s">
        <v>182</v>
      </c>
      <c r="AD70" s="413" t="s">
        <v>142</v>
      </c>
      <c r="AE70" s="413" t="s">
        <v>183</v>
      </c>
      <c r="AF70" s="413" t="s">
        <v>184</v>
      </c>
      <c r="AG70" s="413" t="s">
        <v>190</v>
      </c>
      <c r="AH70" s="414" t="s">
        <v>185</v>
      </c>
      <c r="AI70" s="414" t="s">
        <v>191</v>
      </c>
      <c r="AJ70" s="414" t="s">
        <v>194</v>
      </c>
    </row>
    <row r="71" spans="2:45" s="421" customFormat="1" x14ac:dyDescent="0.2">
      <c r="B71" s="645" t="s">
        <v>49</v>
      </c>
      <c r="C71" s="415" t="str">
        <f t="shared" ref="C71:C78" si="78">C6</f>
        <v>Industry</v>
      </c>
      <c r="D71" s="416">
        <f t="shared" ref="D71:D95" si="79">K6</f>
        <v>0.82890683491394279</v>
      </c>
      <c r="E71" s="416">
        <f t="shared" ref="E71:E95" si="80">K37</f>
        <v>60.051421652876911</v>
      </c>
      <c r="F71" s="416">
        <f>IF($D37=0,0,D71*10/$D37)</f>
        <v>7.31693510286021E-2</v>
      </c>
      <c r="G71" s="416">
        <f>IF(D37=0,0,E71*10/$D37)</f>
        <v>5.3008653875343255</v>
      </c>
      <c r="H71" s="417">
        <f>G71+F71</f>
        <v>5.3740347385629272</v>
      </c>
      <c r="I71" s="418">
        <v>5.34</v>
      </c>
      <c r="J71" s="419">
        <f>+H71-I71</f>
        <v>3.403473856292738E-2</v>
      </c>
      <c r="K71" s="420">
        <f>J71/H71</f>
        <v>6.3331817188864367E-3</v>
      </c>
      <c r="L71" s="174">
        <f>+H71/$H$97</f>
        <v>0.76296882876082028</v>
      </c>
      <c r="M71" s="25"/>
      <c r="N71" s="646" t="s">
        <v>49</v>
      </c>
      <c r="O71" s="415" t="str">
        <f t="shared" ref="O71:O78" si="81">O6</f>
        <v>Industry</v>
      </c>
      <c r="P71" s="416">
        <f>+W6</f>
        <v>0.94667562870599475</v>
      </c>
      <c r="Q71" s="416">
        <f>+W37</f>
        <v>68.166443158515676</v>
      </c>
      <c r="R71" s="416">
        <f>IF($P37=0,0,P71*10/$P37)</f>
        <v>7.7806603725631251E-2</v>
      </c>
      <c r="S71" s="416">
        <f>IF(P37=0,0,Q71*10/$P37)</f>
        <v>5.6025519928828507</v>
      </c>
      <c r="T71" s="417">
        <f>S71+R71</f>
        <v>5.6803585966084817</v>
      </c>
      <c r="U71" s="418">
        <f>+I71</f>
        <v>5.34</v>
      </c>
      <c r="V71" s="419">
        <f>+T71-U71</f>
        <v>0.34035859660848189</v>
      </c>
      <c r="W71" s="420">
        <f>V71/T71</f>
        <v>5.9918505287975411E-2</v>
      </c>
      <c r="X71" s="25"/>
      <c r="Y71" s="25"/>
      <c r="AA71" s="422" t="s">
        <v>49</v>
      </c>
      <c r="AB71" s="415" t="str">
        <f>+O71</f>
        <v>Industry</v>
      </c>
      <c r="AC71" s="416">
        <f>+AJ6</f>
        <v>0.94904700315297708</v>
      </c>
      <c r="AD71" s="416">
        <f>+AJ37</f>
        <v>73.662829515146768</v>
      </c>
      <c r="AE71" s="416">
        <f>IF($AC37=0,0,AC71*10/$AC37)</f>
        <v>7.2623889047291515E-2</v>
      </c>
      <c r="AF71" s="416">
        <f>IF(AB37=0,0,AD71*10/$AC37)</f>
        <v>5.6368980038339087</v>
      </c>
      <c r="AG71" s="417">
        <f>AF71+AE71</f>
        <v>5.7095218928812006</v>
      </c>
      <c r="AH71" s="461">
        <f>+U71</f>
        <v>5.34</v>
      </c>
      <c r="AI71" s="419">
        <f>+AG71-AH71</f>
        <v>0.36952189288120074</v>
      </c>
      <c r="AJ71" s="420">
        <f>AI71/AG71</f>
        <v>6.4720286534312346E-2</v>
      </c>
    </row>
    <row r="72" spans="2:45" x14ac:dyDescent="0.2">
      <c r="B72" s="645"/>
      <c r="C72" s="415" t="str">
        <f t="shared" si="78"/>
        <v>Traction</v>
      </c>
      <c r="D72" s="416">
        <f t="shared" si="79"/>
        <v>0.19895023535499548</v>
      </c>
      <c r="E72" s="416">
        <f t="shared" si="80"/>
        <v>29.288311886880116</v>
      </c>
      <c r="F72" s="416">
        <f t="shared" ref="F72:F95" si="82">IF($D38=0,0,D72*10/$D38)</f>
        <v>3.600782525494485E-2</v>
      </c>
      <c r="G72" s="416">
        <f t="shared" ref="G72:G95" si="83">IF(D38=0,0,E72*10/$D38)</f>
        <v>5.3008653875343246</v>
      </c>
      <c r="H72" s="417">
        <f>G72+F72</f>
        <v>5.3368732127892695</v>
      </c>
      <c r="I72" s="423">
        <v>5.32</v>
      </c>
      <c r="J72" s="419">
        <f t="shared" ref="J72:J95" si="84">+H72-I72</f>
        <v>1.6873212789269232E-2</v>
      </c>
      <c r="K72" s="420">
        <f>J72/H72</f>
        <v>3.1616289382393995E-3</v>
      </c>
      <c r="L72" s="174">
        <f t="shared" ref="L72:L95" si="85">+H72/$H$97</f>
        <v>0.75769288858294292</v>
      </c>
      <c r="N72" s="646"/>
      <c r="O72" s="415" t="str">
        <f t="shared" si="81"/>
        <v>Traction</v>
      </c>
      <c r="P72" s="416">
        <f t="shared" ref="P72:P95" si="86">+W7</f>
        <v>0.2272165353244428</v>
      </c>
      <c r="Q72" s="416">
        <f t="shared" ref="Q72:Q95" si="87">+W38</f>
        <v>30.955189036848964</v>
      </c>
      <c r="R72" s="416">
        <f t="shared" ref="R72:R95" si="88">IF($P38=0,0,P72*10/$P38)</f>
        <v>4.1123717619121217E-2</v>
      </c>
      <c r="S72" s="416">
        <f t="shared" ref="S72:S95" si="89">IF(P38=0,0,Q72*10/$P38)</f>
        <v>5.6025519928828498</v>
      </c>
      <c r="T72" s="417">
        <f>S72+R72</f>
        <v>5.643675710501971</v>
      </c>
      <c r="U72" s="418">
        <f t="shared" ref="U72:U95" si="90">+I72</f>
        <v>5.32</v>
      </c>
      <c r="V72" s="419">
        <f t="shared" ref="V72:V95" si="91">+T72-U72</f>
        <v>0.32367571050197075</v>
      </c>
      <c r="W72" s="420">
        <f>V72/T72</f>
        <v>5.7351932872341055E-2</v>
      </c>
      <c r="AA72" s="422"/>
      <c r="AB72" s="415" t="str">
        <f t="shared" ref="AB72:AB95" si="92">+O72</f>
        <v>Traction</v>
      </c>
      <c r="AC72" s="416">
        <f t="shared" ref="AC72:AC95" si="93">+AJ7</f>
        <v>0.22778570122399885</v>
      </c>
      <c r="AD72" s="416">
        <f t="shared" ref="AD72:AD95" si="94">+AJ38</f>
        <v>31.144957425076729</v>
      </c>
      <c r="AE72" s="416">
        <f t="shared" ref="AE72:AE95" si="95">IF($AC38=0,0,AC72*10/$AC38)</f>
        <v>4.122673044650349E-2</v>
      </c>
      <c r="AF72" s="416">
        <f t="shared" ref="AF72:AF95" si="96">IF(AB38=0,0,AD72*10/$AC38)</f>
        <v>5.636898003833906</v>
      </c>
      <c r="AG72" s="417">
        <f>AF72+AE72</f>
        <v>5.6781247342804093</v>
      </c>
      <c r="AH72" s="461">
        <f t="shared" ref="AH72:AH95" si="97">+U72</f>
        <v>5.32</v>
      </c>
      <c r="AI72" s="419">
        <f t="shared" ref="AI72:AI95" si="98">+AG72-AH72</f>
        <v>0.35812473428040903</v>
      </c>
      <c r="AJ72" s="420">
        <f>AI72/AG72</f>
        <v>6.3070952301965286E-2</v>
      </c>
    </row>
    <row r="73" spans="2:45" x14ac:dyDescent="0.2">
      <c r="B73" s="645" t="s">
        <v>111</v>
      </c>
      <c r="C73" s="415" t="str">
        <f t="shared" si="78"/>
        <v>Industrial</v>
      </c>
      <c r="D73" s="416">
        <f t="shared" si="79"/>
        <v>4.4780855354621973</v>
      </c>
      <c r="E73" s="416">
        <f t="shared" si="80"/>
        <v>190.60159031658094</v>
      </c>
      <c r="F73" s="416">
        <f t="shared" si="82"/>
        <v>0.12454108372297601</v>
      </c>
      <c r="G73" s="416">
        <f t="shared" si="83"/>
        <v>5.3008653875343255</v>
      </c>
      <c r="H73" s="417">
        <f t="shared" ref="H73:H95" si="99">G73+F73</f>
        <v>5.4254064712573014</v>
      </c>
      <c r="I73" s="418">
        <v>5.34</v>
      </c>
      <c r="J73" s="419">
        <f t="shared" si="84"/>
        <v>8.5406471257301497E-2</v>
      </c>
      <c r="K73" s="420">
        <f>J73/H73</f>
        <v>1.5741948867751678E-2</v>
      </c>
      <c r="L73" s="174">
        <f t="shared" si="85"/>
        <v>0.77026223727639709</v>
      </c>
      <c r="N73" s="646" t="s">
        <v>111</v>
      </c>
      <c r="O73" s="415" t="str">
        <f t="shared" si="81"/>
        <v>Industrial</v>
      </c>
      <c r="P73" s="416">
        <f t="shared" si="86"/>
        <v>5.0660891375384498</v>
      </c>
      <c r="Q73" s="416">
        <f t="shared" si="87"/>
        <v>216.3584493859432</v>
      </c>
      <c r="R73" s="416">
        <f t="shared" si="88"/>
        <v>0.13118520618997484</v>
      </c>
      <c r="S73" s="416">
        <f t="shared" si="89"/>
        <v>5.6025519928828489</v>
      </c>
      <c r="T73" s="417">
        <f t="shared" ref="T73:T95" si="100">S73+R73</f>
        <v>5.7337371990728236</v>
      </c>
      <c r="U73" s="418">
        <f t="shared" si="90"/>
        <v>5.34</v>
      </c>
      <c r="V73" s="419">
        <f t="shared" si="91"/>
        <v>0.39373719907282378</v>
      </c>
      <c r="W73" s="420">
        <f>V73/T73</f>
        <v>6.8670255612080233E-2</v>
      </c>
      <c r="AA73" s="422" t="s">
        <v>111</v>
      </c>
      <c r="AB73" s="415" t="str">
        <f t="shared" si="92"/>
        <v>Industrial</v>
      </c>
      <c r="AC73" s="416">
        <f t="shared" si="93"/>
        <v>5.0861604144147972</v>
      </c>
      <c r="AD73" s="416">
        <f t="shared" si="94"/>
        <v>233.80383122259542</v>
      </c>
      <c r="AE73" s="416">
        <f t="shared" si="95"/>
        <v>0.1226248831649729</v>
      </c>
      <c r="AF73" s="416">
        <f t="shared" si="96"/>
        <v>5.636898003833906</v>
      </c>
      <c r="AG73" s="417">
        <f t="shared" ref="AG73:AG95" si="101">AF73+AE73</f>
        <v>5.7595228869988793</v>
      </c>
      <c r="AH73" s="461">
        <f t="shared" si="97"/>
        <v>5.34</v>
      </c>
      <c r="AI73" s="419">
        <f t="shared" si="98"/>
        <v>0.41952288699887941</v>
      </c>
      <c r="AJ73" s="420">
        <f>AI73/AG73</f>
        <v>7.2839868028978461E-2</v>
      </c>
    </row>
    <row r="74" spans="2:45" x14ac:dyDescent="0.2">
      <c r="B74" s="645"/>
      <c r="C74" s="415" t="str">
        <f t="shared" si="78"/>
        <v>Bulk</v>
      </c>
      <c r="D74" s="416">
        <f t="shared" si="79"/>
        <v>0.74031564530267779</v>
      </c>
      <c r="E74" s="416">
        <f t="shared" si="80"/>
        <v>54.475139210720108</v>
      </c>
      <c r="F74" s="416">
        <f t="shared" si="82"/>
        <v>7.2038614988299859E-2</v>
      </c>
      <c r="G74" s="416">
        <f t="shared" si="83"/>
        <v>5.3008653875343255</v>
      </c>
      <c r="H74" s="417">
        <f t="shared" si="99"/>
        <v>5.3729040025226249</v>
      </c>
      <c r="I74" s="423">
        <v>5.29</v>
      </c>
      <c r="J74" s="419">
        <f t="shared" si="84"/>
        <v>8.2904002522624864E-2</v>
      </c>
      <c r="K74" s="420">
        <f t="shared" ref="K74:K79" si="102">J74/H74</f>
        <v>1.5430017451214598E-2</v>
      </c>
      <c r="L74" s="174">
        <f t="shared" si="85"/>
        <v>0.7628082945636524</v>
      </c>
      <c r="N74" s="646"/>
      <c r="O74" s="415" t="str">
        <f t="shared" si="81"/>
        <v>Bulk</v>
      </c>
      <c r="P74" s="416">
        <f t="shared" si="86"/>
        <v>0.83752420969122077</v>
      </c>
      <c r="Q74" s="416">
        <f t="shared" si="87"/>
        <v>57.575466916271381</v>
      </c>
      <c r="R74" s="416">
        <f t="shared" si="88"/>
        <v>8.1497783368685128E-2</v>
      </c>
      <c r="S74" s="416">
        <f t="shared" si="89"/>
        <v>5.6025519928828489</v>
      </c>
      <c r="T74" s="417">
        <f t="shared" si="100"/>
        <v>5.6840497762515341</v>
      </c>
      <c r="U74" s="418">
        <f t="shared" si="90"/>
        <v>5.29</v>
      </c>
      <c r="V74" s="419">
        <f t="shared" si="91"/>
        <v>0.39404977625153403</v>
      </c>
      <c r="W74" s="420">
        <f t="shared" ref="W74:W95" si="103">V74/T74</f>
        <v>6.9325532281210675E-2</v>
      </c>
      <c r="AA74" s="422"/>
      <c r="AB74" s="415" t="str">
        <f t="shared" si="92"/>
        <v>Bulk</v>
      </c>
      <c r="AC74" s="416">
        <f t="shared" si="93"/>
        <v>0.84084238666106459</v>
      </c>
      <c r="AD74" s="416">
        <f t="shared" si="94"/>
        <v>57.928428855710862</v>
      </c>
      <c r="AE74" s="416">
        <f t="shared" si="95"/>
        <v>8.1820668444409661E-2</v>
      </c>
      <c r="AF74" s="416">
        <f t="shared" si="96"/>
        <v>5.636898003833906</v>
      </c>
      <c r="AG74" s="417">
        <f t="shared" si="101"/>
        <v>5.7187186722783157</v>
      </c>
      <c r="AH74" s="461">
        <f t="shared" si="97"/>
        <v>5.29</v>
      </c>
      <c r="AI74" s="419">
        <f t="shared" si="98"/>
        <v>0.42871867227831562</v>
      </c>
      <c r="AJ74" s="420">
        <f t="shared" ref="AJ74:AJ95" si="104">AI74/AG74</f>
        <v>7.4967610202009774E-2</v>
      </c>
    </row>
    <row r="75" spans="2:45" x14ac:dyDescent="0.2">
      <c r="B75" s="645"/>
      <c r="C75" s="415" t="str">
        <f t="shared" si="78"/>
        <v>Traction</v>
      </c>
      <c r="D75" s="416">
        <f t="shared" si="79"/>
        <v>0</v>
      </c>
      <c r="E75" s="416">
        <f t="shared" si="80"/>
        <v>0</v>
      </c>
      <c r="F75" s="416">
        <f t="shared" si="82"/>
        <v>0</v>
      </c>
      <c r="G75" s="416">
        <f t="shared" si="83"/>
        <v>0</v>
      </c>
      <c r="H75" s="417">
        <f t="shared" si="99"/>
        <v>0</v>
      </c>
      <c r="I75" s="423">
        <v>5.32</v>
      </c>
      <c r="J75" s="419">
        <f t="shared" si="84"/>
        <v>-5.32</v>
      </c>
      <c r="K75" s="420" t="e">
        <f t="shared" si="102"/>
        <v>#DIV/0!</v>
      </c>
      <c r="L75" s="174">
        <f t="shared" si="85"/>
        <v>0</v>
      </c>
      <c r="N75" s="646"/>
      <c r="O75" s="415" t="str">
        <f t="shared" si="81"/>
        <v>Traction</v>
      </c>
      <c r="P75" s="416">
        <f t="shared" si="86"/>
        <v>0</v>
      </c>
      <c r="Q75" s="416">
        <f t="shared" si="87"/>
        <v>0</v>
      </c>
      <c r="R75" s="416">
        <f t="shared" si="88"/>
        <v>0</v>
      </c>
      <c r="S75" s="416">
        <f t="shared" si="89"/>
        <v>0</v>
      </c>
      <c r="T75" s="417">
        <f t="shared" si="100"/>
        <v>0</v>
      </c>
      <c r="U75" s="418">
        <f t="shared" si="90"/>
        <v>5.32</v>
      </c>
      <c r="V75" s="419">
        <f t="shared" si="91"/>
        <v>-5.32</v>
      </c>
      <c r="W75" s="420" t="e">
        <f t="shared" si="103"/>
        <v>#DIV/0!</v>
      </c>
      <c r="AA75" s="422"/>
      <c r="AB75" s="415" t="str">
        <f t="shared" si="92"/>
        <v>Traction</v>
      </c>
      <c r="AC75" s="416">
        <f t="shared" si="93"/>
        <v>0</v>
      </c>
      <c r="AD75" s="416">
        <f t="shared" si="94"/>
        <v>0</v>
      </c>
      <c r="AE75" s="416">
        <f t="shared" si="95"/>
        <v>0</v>
      </c>
      <c r="AF75" s="416" t="e">
        <f t="shared" si="96"/>
        <v>#DIV/0!</v>
      </c>
      <c r="AG75" s="417" t="e">
        <f t="shared" si="101"/>
        <v>#DIV/0!</v>
      </c>
      <c r="AH75" s="461">
        <f t="shared" si="97"/>
        <v>5.32</v>
      </c>
      <c r="AI75" s="419" t="e">
        <f t="shared" si="98"/>
        <v>#DIV/0!</v>
      </c>
      <c r="AJ75" s="420" t="e">
        <f t="shared" si="104"/>
        <v>#DIV/0!</v>
      </c>
    </row>
    <row r="76" spans="2:45" x14ac:dyDescent="0.2">
      <c r="B76" s="645" t="s">
        <v>112</v>
      </c>
      <c r="C76" s="415" t="str">
        <f t="shared" si="78"/>
        <v>Industrial</v>
      </c>
      <c r="D76" s="416">
        <f t="shared" si="79"/>
        <v>436.76504396399662</v>
      </c>
      <c r="E76" s="416">
        <f t="shared" si="80"/>
        <v>3264.7750130182349</v>
      </c>
      <c r="F76" s="416">
        <f t="shared" si="82"/>
        <v>0.72525390492920094</v>
      </c>
      <c r="G76" s="416">
        <f t="shared" si="83"/>
        <v>5.4212003905283668</v>
      </c>
      <c r="H76" s="417">
        <f t="shared" si="99"/>
        <v>6.1464542954575681</v>
      </c>
      <c r="I76" s="418">
        <v>6.22</v>
      </c>
      <c r="J76" s="419">
        <f t="shared" si="84"/>
        <v>-7.35457045424317E-2</v>
      </c>
      <c r="K76" s="420">
        <f t="shared" si="102"/>
        <v>-1.1965549731132695E-2</v>
      </c>
      <c r="L76" s="174">
        <f t="shared" si="85"/>
        <v>0.87263169349947456</v>
      </c>
      <c r="N76" s="647" t="s">
        <v>112</v>
      </c>
      <c r="O76" s="415" t="str">
        <f t="shared" si="81"/>
        <v>Industrial</v>
      </c>
      <c r="P76" s="416">
        <f t="shared" si="86"/>
        <v>540.60083487753525</v>
      </c>
      <c r="Q76" s="416">
        <f t="shared" si="87"/>
        <v>3705.6036024666996</v>
      </c>
      <c r="R76" s="416">
        <f t="shared" si="88"/>
        <v>0.83581602709654468</v>
      </c>
      <c r="S76" s="416">
        <f t="shared" si="89"/>
        <v>5.7291862705132219</v>
      </c>
      <c r="T76" s="417">
        <f t="shared" si="100"/>
        <v>6.5650022976097668</v>
      </c>
      <c r="U76" s="418">
        <f t="shared" si="90"/>
        <v>6.22</v>
      </c>
      <c r="V76" s="419">
        <f t="shared" si="91"/>
        <v>0.34500229760976708</v>
      </c>
      <c r="W76" s="420">
        <f t="shared" si="103"/>
        <v>5.2551740573705208E-2</v>
      </c>
      <c r="AA76" s="424" t="s">
        <v>112</v>
      </c>
      <c r="AB76" s="415" t="str">
        <f t="shared" si="92"/>
        <v>Industrial</v>
      </c>
      <c r="AC76" s="416">
        <f t="shared" si="93"/>
        <v>563.11202764155689</v>
      </c>
      <c r="AD76" s="416">
        <f t="shared" si="94"/>
        <v>4004.0064430604002</v>
      </c>
      <c r="AE76" s="416">
        <f t="shared" si="95"/>
        <v>0.81059758226877499</v>
      </c>
      <c r="AF76" s="416">
        <f t="shared" si="96"/>
        <v>5.7637517630849384</v>
      </c>
      <c r="AG76" s="417">
        <f t="shared" si="101"/>
        <v>6.5743493453537134</v>
      </c>
      <c r="AH76" s="461">
        <f t="shared" si="97"/>
        <v>6.22</v>
      </c>
      <c r="AI76" s="419">
        <f t="shared" si="98"/>
        <v>0.35434934535371365</v>
      </c>
      <c r="AJ76" s="420">
        <f t="shared" si="104"/>
        <v>5.389877031772624E-2</v>
      </c>
    </row>
    <row r="77" spans="2:45" x14ac:dyDescent="0.2">
      <c r="B77" s="645"/>
      <c r="C77" s="415" t="str">
        <f t="shared" si="78"/>
        <v>Bulk</v>
      </c>
      <c r="D77" s="416">
        <f t="shared" si="79"/>
        <v>21.871699124295233</v>
      </c>
      <c r="E77" s="416">
        <f t="shared" si="80"/>
        <v>111.33644649568947</v>
      </c>
      <c r="F77" s="416">
        <f t="shared" si="82"/>
        <v>1.0649779795041228</v>
      </c>
      <c r="G77" s="416">
        <f t="shared" si="83"/>
        <v>5.4212003905283659</v>
      </c>
      <c r="H77" s="417">
        <f t="shared" si="99"/>
        <v>6.4861783700324889</v>
      </c>
      <c r="I77" s="423">
        <v>5.87</v>
      </c>
      <c r="J77" s="419">
        <f t="shared" si="84"/>
        <v>0.61617837003248876</v>
      </c>
      <c r="K77" s="420">
        <f t="shared" si="102"/>
        <v>9.4998677939441611E-2</v>
      </c>
      <c r="L77" s="442">
        <f t="shared" si="85"/>
        <v>0.92086340242765197</v>
      </c>
      <c r="N77" s="648"/>
      <c r="O77" s="415" t="str">
        <f t="shared" si="81"/>
        <v>Bulk</v>
      </c>
      <c r="P77" s="416">
        <f t="shared" si="86"/>
        <v>26.040834714996702</v>
      </c>
      <c r="Q77" s="416">
        <f t="shared" si="87"/>
        <v>117.66162375869411</v>
      </c>
      <c r="R77" s="416">
        <f t="shared" si="88"/>
        <v>1.2679817595228391</v>
      </c>
      <c r="S77" s="416">
        <f t="shared" si="89"/>
        <v>5.7291862705132228</v>
      </c>
      <c r="T77" s="417">
        <f t="shared" si="100"/>
        <v>6.9971680300360619</v>
      </c>
      <c r="U77" s="418">
        <f t="shared" si="90"/>
        <v>5.87</v>
      </c>
      <c r="V77" s="419">
        <f t="shared" si="91"/>
        <v>1.1271680300360618</v>
      </c>
      <c r="W77" s="420">
        <f t="shared" si="103"/>
        <v>0.16108917567758518</v>
      </c>
      <c r="AA77" s="425"/>
      <c r="AB77" s="415" t="str">
        <f t="shared" si="92"/>
        <v>Bulk</v>
      </c>
      <c r="AC77" s="416">
        <f t="shared" si="93"/>
        <v>26.11523669890202</v>
      </c>
      <c r="AD77" s="416">
        <f t="shared" si="94"/>
        <v>118.37150327560546</v>
      </c>
      <c r="AE77" s="416">
        <f t="shared" si="95"/>
        <v>1.2716045450247924</v>
      </c>
      <c r="AF77" s="416">
        <f t="shared" si="96"/>
        <v>5.7637517630849384</v>
      </c>
      <c r="AG77" s="417">
        <f t="shared" si="101"/>
        <v>7.0353563081097308</v>
      </c>
      <c r="AH77" s="461">
        <f t="shared" si="97"/>
        <v>5.87</v>
      </c>
      <c r="AI77" s="419">
        <f t="shared" si="98"/>
        <v>1.1653563081097307</v>
      </c>
      <c r="AJ77" s="420">
        <f t="shared" si="104"/>
        <v>0.16564282704010483</v>
      </c>
    </row>
    <row r="78" spans="2:45" ht="15" hidden="1" customHeight="1" x14ac:dyDescent="0.2">
      <c r="B78" s="645"/>
      <c r="C78" s="415" t="str">
        <f t="shared" si="78"/>
        <v>Common Pool</v>
      </c>
      <c r="D78" s="416">
        <f t="shared" si="79"/>
        <v>0</v>
      </c>
      <c r="E78" s="416">
        <f t="shared" si="80"/>
        <v>0</v>
      </c>
      <c r="F78" s="416">
        <f t="shared" si="82"/>
        <v>0</v>
      </c>
      <c r="G78" s="416">
        <f t="shared" si="83"/>
        <v>0</v>
      </c>
      <c r="H78" s="417">
        <f t="shared" si="99"/>
        <v>0</v>
      </c>
      <c r="I78" s="423"/>
      <c r="J78" s="419">
        <f t="shared" si="84"/>
        <v>0</v>
      </c>
      <c r="K78" s="420" t="e">
        <f t="shared" si="102"/>
        <v>#DIV/0!</v>
      </c>
      <c r="L78" s="174">
        <f t="shared" si="85"/>
        <v>0</v>
      </c>
      <c r="N78" s="648"/>
      <c r="O78" s="415" t="str">
        <f t="shared" si="81"/>
        <v>Common Pool</v>
      </c>
      <c r="P78" s="416">
        <f t="shared" si="86"/>
        <v>0</v>
      </c>
      <c r="Q78" s="416">
        <f t="shared" si="87"/>
        <v>0</v>
      </c>
      <c r="R78" s="416">
        <f t="shared" si="88"/>
        <v>0</v>
      </c>
      <c r="S78" s="416">
        <f t="shared" si="89"/>
        <v>0</v>
      </c>
      <c r="T78" s="417">
        <f t="shared" si="100"/>
        <v>0</v>
      </c>
      <c r="U78" s="418">
        <f t="shared" si="90"/>
        <v>0</v>
      </c>
      <c r="V78" s="419">
        <f t="shared" si="91"/>
        <v>0</v>
      </c>
      <c r="W78" s="420" t="e">
        <f t="shared" si="103"/>
        <v>#DIV/0!</v>
      </c>
      <c r="AA78" s="425"/>
      <c r="AB78" s="415" t="str">
        <f t="shared" si="92"/>
        <v>Common Pool</v>
      </c>
      <c r="AC78" s="416">
        <f t="shared" si="93"/>
        <v>0</v>
      </c>
      <c r="AD78" s="416">
        <f t="shared" si="94"/>
        <v>0</v>
      </c>
      <c r="AE78" s="416">
        <f t="shared" si="95"/>
        <v>0</v>
      </c>
      <c r="AF78" s="416" t="e">
        <f t="shared" si="96"/>
        <v>#DIV/0!</v>
      </c>
      <c r="AG78" s="417" t="e">
        <f t="shared" si="101"/>
        <v>#DIV/0!</v>
      </c>
      <c r="AH78" s="461">
        <f t="shared" si="97"/>
        <v>0</v>
      </c>
      <c r="AI78" s="419" t="e">
        <f t="shared" si="98"/>
        <v>#DIV/0!</v>
      </c>
      <c r="AJ78" s="420" t="e">
        <f t="shared" si="104"/>
        <v>#DIV/0!</v>
      </c>
    </row>
    <row r="79" spans="2:45" x14ac:dyDescent="0.2">
      <c r="B79" s="645"/>
      <c r="C79" s="415" t="s">
        <v>56</v>
      </c>
      <c r="D79" s="416">
        <f t="shared" si="79"/>
        <v>1.0886675912012167</v>
      </c>
      <c r="E79" s="416">
        <f t="shared" si="80"/>
        <v>2.1187208734324279</v>
      </c>
      <c r="F79" s="416">
        <f t="shared" si="82"/>
        <v>2.7855888166213605</v>
      </c>
      <c r="G79" s="416">
        <f t="shared" si="83"/>
        <v>5.4212003905283668</v>
      </c>
      <c r="H79" s="417">
        <f t="shared" si="99"/>
        <v>8.2067892071497273</v>
      </c>
      <c r="I79" s="423">
        <v>6.01</v>
      </c>
      <c r="J79" s="419">
        <f t="shared" si="84"/>
        <v>2.1967892071497275</v>
      </c>
      <c r="K79" s="420">
        <f t="shared" si="102"/>
        <v>0.26767949702374372</v>
      </c>
      <c r="L79" s="174">
        <f t="shared" si="85"/>
        <v>1.1651440033192575</v>
      </c>
      <c r="N79" s="649"/>
      <c r="O79" s="415" t="s">
        <v>56</v>
      </c>
      <c r="P79" s="416">
        <f t="shared" si="86"/>
        <v>1.2961870333408763</v>
      </c>
      <c r="Q79" s="416">
        <f t="shared" si="87"/>
        <v>2.3049887641515685</v>
      </c>
      <c r="R79" s="416">
        <f t="shared" si="88"/>
        <v>3.2217497416596936</v>
      </c>
      <c r="S79" s="416">
        <f t="shared" si="89"/>
        <v>5.7291862705132219</v>
      </c>
      <c r="T79" s="417">
        <f t="shared" si="100"/>
        <v>8.9509360121729156</v>
      </c>
      <c r="U79" s="418">
        <f t="shared" si="90"/>
        <v>6.01</v>
      </c>
      <c r="V79" s="419">
        <f t="shared" si="91"/>
        <v>2.9409360121729158</v>
      </c>
      <c r="W79" s="420">
        <f t="shared" si="103"/>
        <v>0.32856184070284494</v>
      </c>
      <c r="AA79" s="426"/>
      <c r="AB79" s="415" t="str">
        <f t="shared" si="92"/>
        <v>Commercial</v>
      </c>
      <c r="AC79" s="416">
        <f t="shared" si="93"/>
        <v>1.2998904049051285</v>
      </c>
      <c r="AD79" s="416">
        <f t="shared" si="94"/>
        <v>2.3871445849814514</v>
      </c>
      <c r="AE79" s="416">
        <f t="shared" si="95"/>
        <v>3.1385805703710004</v>
      </c>
      <c r="AF79" s="416">
        <f t="shared" si="96"/>
        <v>5.7637517630849375</v>
      </c>
      <c r="AG79" s="417">
        <f t="shared" si="101"/>
        <v>8.9023323334559379</v>
      </c>
      <c r="AH79" s="461">
        <f t="shared" si="97"/>
        <v>6.01</v>
      </c>
      <c r="AI79" s="419">
        <f>+AG79-AH79</f>
        <v>2.8923323334559381</v>
      </c>
      <c r="AJ79" s="420">
        <f t="shared" si="104"/>
        <v>0.32489601883163099</v>
      </c>
    </row>
    <row r="80" spans="2:45" x14ac:dyDescent="0.2">
      <c r="B80" s="645" t="s">
        <v>113</v>
      </c>
      <c r="C80" s="415" t="str">
        <f>C15</f>
        <v>Industrial</v>
      </c>
      <c r="D80" s="416">
        <f t="shared" si="79"/>
        <v>13.279353059452259</v>
      </c>
      <c r="E80" s="416">
        <f t="shared" si="80"/>
        <v>68.223504965308678</v>
      </c>
      <c r="F80" s="416">
        <f>IF($D46=0,0,D80*10/$D46)</f>
        <v>1.0552086708015547</v>
      </c>
      <c r="G80" s="416">
        <f>IF(D46=0,0,E80*10/$D46)</f>
        <v>5.4212003905283659</v>
      </c>
      <c r="H80" s="417">
        <f>G80+F80</f>
        <v>6.476409061329921</v>
      </c>
      <c r="I80" s="418">
        <v>6.22</v>
      </c>
      <c r="J80" s="419">
        <f t="shared" si="84"/>
        <v>0.25640906132992125</v>
      </c>
      <c r="K80" s="420">
        <f t="shared" ref="K80:K95" si="105">J80/H80</f>
        <v>3.9591239358384205E-2</v>
      </c>
      <c r="L80" s="442">
        <f t="shared" si="85"/>
        <v>0.91947642255476147</v>
      </c>
      <c r="N80" s="646" t="s">
        <v>113</v>
      </c>
      <c r="O80" s="415" t="str">
        <f>O15</f>
        <v>Industrial</v>
      </c>
      <c r="P80" s="416">
        <f t="shared" si="86"/>
        <v>15.812572795817349</v>
      </c>
      <c r="Q80" s="416">
        <f t="shared" si="87"/>
        <v>77.435432691159434</v>
      </c>
      <c r="R80" s="416">
        <f t="shared" si="88"/>
        <v>1.169918883576283</v>
      </c>
      <c r="S80" s="416">
        <f t="shared" si="89"/>
        <v>5.7291862705132237</v>
      </c>
      <c r="T80" s="417">
        <f t="shared" si="100"/>
        <v>6.899105154089507</v>
      </c>
      <c r="U80" s="418">
        <f t="shared" si="90"/>
        <v>6.22</v>
      </c>
      <c r="V80" s="419">
        <f t="shared" si="91"/>
        <v>0.67910515408950722</v>
      </c>
      <c r="W80" s="420">
        <f t="shared" si="103"/>
        <v>9.8433802489147668E-2</v>
      </c>
      <c r="AA80" s="422" t="s">
        <v>113</v>
      </c>
      <c r="AB80" s="415" t="str">
        <f t="shared" si="92"/>
        <v>Industrial</v>
      </c>
      <c r="AC80" s="416">
        <f t="shared" si="93"/>
        <v>15.858962123482812</v>
      </c>
      <c r="AD80" s="416">
        <f t="shared" si="94"/>
        <v>83.671111289448433</v>
      </c>
      <c r="AE80" s="416">
        <f t="shared" si="95"/>
        <v>1.0924573546502954</v>
      </c>
      <c r="AF80" s="416">
        <f t="shared" si="96"/>
        <v>5.7637517630849384</v>
      </c>
      <c r="AG80" s="417">
        <f t="shared" si="101"/>
        <v>6.8562091177352338</v>
      </c>
      <c r="AH80" s="461">
        <f t="shared" si="97"/>
        <v>6.22</v>
      </c>
      <c r="AI80" s="419">
        <f>+AG80-AH80</f>
        <v>0.63620911773523403</v>
      </c>
      <c r="AJ80" s="420">
        <f t="shared" si="104"/>
        <v>9.2793132007821369E-2</v>
      </c>
    </row>
    <row r="81" spans="2:36" x14ac:dyDescent="0.2">
      <c r="B81" s="645"/>
      <c r="C81" s="415" t="s">
        <v>38</v>
      </c>
      <c r="D81" s="416">
        <f t="shared" si="79"/>
        <v>0.60269480106530959</v>
      </c>
      <c r="E81" s="416">
        <f t="shared" si="80"/>
        <v>2.4368295755425002</v>
      </c>
      <c r="F81" s="416">
        <f t="shared" si="82"/>
        <v>1.3408115707793318</v>
      </c>
      <c r="G81" s="416">
        <f t="shared" si="83"/>
        <v>5.421200390528365</v>
      </c>
      <c r="H81" s="417">
        <f t="shared" si="99"/>
        <v>6.7620119613076968</v>
      </c>
      <c r="I81" s="418">
        <v>5.42</v>
      </c>
      <c r="J81" s="419">
        <f t="shared" si="84"/>
        <v>1.3420119613076968</v>
      </c>
      <c r="K81" s="420">
        <f t="shared" si="105"/>
        <v>0.19846341133182008</v>
      </c>
      <c r="L81" s="174">
        <f t="shared" si="85"/>
        <v>0.96002437594313272</v>
      </c>
      <c r="N81" s="646"/>
      <c r="O81" s="415" t="s">
        <v>38</v>
      </c>
      <c r="P81" s="416">
        <f t="shared" si="86"/>
        <v>0.71766714634658246</v>
      </c>
      <c r="Q81" s="416">
        <f t="shared" si="87"/>
        <v>2.7294531157480342</v>
      </c>
      <c r="R81" s="416">
        <f t="shared" si="88"/>
        <v>1.5064002154586946</v>
      </c>
      <c r="S81" s="416">
        <f t="shared" si="89"/>
        <v>5.7291862705132237</v>
      </c>
      <c r="T81" s="417">
        <f t="shared" si="100"/>
        <v>7.2355864859719183</v>
      </c>
      <c r="U81" s="418">
        <f t="shared" si="90"/>
        <v>5.42</v>
      </c>
      <c r="V81" s="419">
        <f t="shared" si="91"/>
        <v>1.8155864859719184</v>
      </c>
      <c r="W81" s="420">
        <f t="shared" si="103"/>
        <v>0.25092457805485552</v>
      </c>
      <c r="AA81" s="422"/>
      <c r="AB81" s="415" t="str">
        <f t="shared" si="92"/>
        <v>Domestic</v>
      </c>
      <c r="AC81" s="416">
        <f t="shared" si="93"/>
        <v>0.7197725656756504</v>
      </c>
      <c r="AD81" s="416">
        <f t="shared" si="94"/>
        <v>2.9103998209043866</v>
      </c>
      <c r="AE81" s="416">
        <f t="shared" si="95"/>
        <v>1.4254365893769374</v>
      </c>
      <c r="AF81" s="416">
        <f t="shared" si="96"/>
        <v>5.7637517630849366</v>
      </c>
      <c r="AG81" s="417">
        <f t="shared" si="101"/>
        <v>7.1891883524618745</v>
      </c>
      <c r="AH81" s="461">
        <f t="shared" si="97"/>
        <v>5.42</v>
      </c>
      <c r="AI81" s="419">
        <f t="shared" si="98"/>
        <v>1.7691883524618746</v>
      </c>
      <c r="AJ81" s="420">
        <f t="shared" si="104"/>
        <v>0.24609013781869152</v>
      </c>
    </row>
    <row r="82" spans="2:36" x14ac:dyDescent="0.2">
      <c r="B82" s="645"/>
      <c r="C82" s="415" t="str">
        <f t="shared" ref="C82:C95" si="106">C17</f>
        <v>Bulk</v>
      </c>
      <c r="D82" s="416">
        <f t="shared" si="79"/>
        <v>0</v>
      </c>
      <c r="E82" s="416">
        <f t="shared" si="80"/>
        <v>0</v>
      </c>
      <c r="F82" s="416">
        <f t="shared" si="82"/>
        <v>0</v>
      </c>
      <c r="G82" s="416">
        <f t="shared" si="83"/>
        <v>0</v>
      </c>
      <c r="H82" s="417">
        <f t="shared" si="99"/>
        <v>0</v>
      </c>
      <c r="I82" s="423">
        <v>5.87</v>
      </c>
      <c r="J82" s="419">
        <f t="shared" si="84"/>
        <v>-5.87</v>
      </c>
      <c r="K82" s="420"/>
      <c r="L82" s="174">
        <f t="shared" si="85"/>
        <v>0</v>
      </c>
      <c r="N82" s="646"/>
      <c r="O82" s="415" t="str">
        <f t="shared" ref="O82:O95" si="107">O17</f>
        <v>Bulk</v>
      </c>
      <c r="P82" s="416">
        <f t="shared" si="86"/>
        <v>0</v>
      </c>
      <c r="Q82" s="416">
        <f t="shared" si="87"/>
        <v>0</v>
      </c>
      <c r="R82" s="416">
        <f t="shared" si="88"/>
        <v>0</v>
      </c>
      <c r="S82" s="416">
        <f t="shared" si="89"/>
        <v>0</v>
      </c>
      <c r="T82" s="417">
        <f t="shared" si="100"/>
        <v>0</v>
      </c>
      <c r="U82" s="418">
        <f t="shared" si="90"/>
        <v>5.87</v>
      </c>
      <c r="V82" s="419">
        <f t="shared" si="91"/>
        <v>-5.87</v>
      </c>
      <c r="W82" s="420"/>
      <c r="AA82" s="422"/>
      <c r="AB82" s="415" t="str">
        <f t="shared" si="92"/>
        <v>Bulk</v>
      </c>
      <c r="AC82" s="416">
        <f t="shared" si="93"/>
        <v>0</v>
      </c>
      <c r="AD82" s="416">
        <f t="shared" si="94"/>
        <v>0</v>
      </c>
      <c r="AE82" s="416">
        <f t="shared" si="95"/>
        <v>0</v>
      </c>
      <c r="AF82" s="416"/>
      <c r="AG82" s="417">
        <f t="shared" si="101"/>
        <v>0</v>
      </c>
      <c r="AH82" s="461">
        <f t="shared" si="97"/>
        <v>5.87</v>
      </c>
      <c r="AI82" s="419">
        <f>+AG82-AH82</f>
        <v>-5.87</v>
      </c>
      <c r="AJ82" s="420"/>
    </row>
    <row r="83" spans="2:36" x14ac:dyDescent="0.2">
      <c r="B83" s="645" t="s">
        <v>114</v>
      </c>
      <c r="C83" s="415" t="str">
        <f>C18</f>
        <v>Industry</v>
      </c>
      <c r="D83" s="416">
        <f t="shared" si="79"/>
        <v>1171.9807715364218</v>
      </c>
      <c r="E83" s="416">
        <f t="shared" si="80"/>
        <v>5638.1548403868828</v>
      </c>
      <c r="F83" s="416">
        <f t="shared" si="82"/>
        <v>1.1706180154964625</v>
      </c>
      <c r="G83" s="416">
        <f t="shared" si="83"/>
        <v>5.6315989055545304</v>
      </c>
      <c r="H83" s="417">
        <f t="shared" si="99"/>
        <v>6.8022169210509933</v>
      </c>
      <c r="I83" s="418">
        <v>6.86</v>
      </c>
      <c r="J83" s="419">
        <f t="shared" si="84"/>
        <v>-5.7783078949007027E-2</v>
      </c>
      <c r="K83" s="420">
        <f t="shared" si="105"/>
        <v>-8.4947421729795573E-3</v>
      </c>
      <c r="L83" s="174">
        <f t="shared" si="85"/>
        <v>0.96573240213537159</v>
      </c>
      <c r="N83" s="646" t="s">
        <v>114</v>
      </c>
      <c r="O83" s="415" t="str">
        <f t="shared" si="107"/>
        <v>Industry LS</v>
      </c>
      <c r="P83" s="416">
        <f t="shared" si="86"/>
        <v>1448.7167800497664</v>
      </c>
      <c r="Q83" s="416">
        <f t="shared" si="87"/>
        <v>6360.6256562305734</v>
      </c>
      <c r="R83" s="416">
        <f t="shared" si="88"/>
        <v>1.355306009887844</v>
      </c>
      <c r="S83" s="416">
        <f t="shared" si="89"/>
        <v>5.9505034367310721</v>
      </c>
      <c r="T83" s="417">
        <f t="shared" si="100"/>
        <v>7.3058094466189161</v>
      </c>
      <c r="U83" s="418">
        <f t="shared" si="90"/>
        <v>6.86</v>
      </c>
      <c r="V83" s="419">
        <f t="shared" si="91"/>
        <v>0.44580944661891575</v>
      </c>
      <c r="W83" s="420">
        <f t="shared" si="103"/>
        <v>6.1021225625482692E-2</v>
      </c>
      <c r="AA83" s="422" t="s">
        <v>114</v>
      </c>
      <c r="AB83" s="415" t="str">
        <f t="shared" si="92"/>
        <v>Industry LS</v>
      </c>
      <c r="AC83" s="416">
        <f t="shared" si="93"/>
        <v>1506.8380749415453</v>
      </c>
      <c r="AD83" s="416">
        <f t="shared" si="94"/>
        <v>6833.4549586823214</v>
      </c>
      <c r="AE83" s="416">
        <f t="shared" si="95"/>
        <v>1.319824912204717</v>
      </c>
      <c r="AF83" s="416">
        <f t="shared" si="96"/>
        <v>5.9853571799661713</v>
      </c>
      <c r="AG83" s="417">
        <f t="shared" si="101"/>
        <v>7.3051820921708881</v>
      </c>
      <c r="AH83" s="461">
        <f t="shared" si="97"/>
        <v>6.86</v>
      </c>
      <c r="AI83" s="419">
        <f t="shared" si="98"/>
        <v>0.44518209217088778</v>
      </c>
      <c r="AJ83" s="420">
        <f t="shared" si="104"/>
        <v>6.0940588003685556E-2</v>
      </c>
    </row>
    <row r="84" spans="2:36" x14ac:dyDescent="0.2">
      <c r="B84" s="645"/>
      <c r="C84" s="415" t="str">
        <f t="shared" si="106"/>
        <v>Domestic</v>
      </c>
      <c r="D84" s="416">
        <f t="shared" si="79"/>
        <v>113.06421162253945</v>
      </c>
      <c r="E84" s="416">
        <f t="shared" si="80"/>
        <v>646.67386504705905</v>
      </c>
      <c r="F84" s="416">
        <f t="shared" si="82"/>
        <v>0.98462660213513198</v>
      </c>
      <c r="G84" s="416">
        <f t="shared" si="83"/>
        <v>5.6315989055545277</v>
      </c>
      <c r="H84" s="417">
        <f t="shared" si="99"/>
        <v>6.6162255076896592</v>
      </c>
      <c r="I84" s="423">
        <v>6.33</v>
      </c>
      <c r="J84" s="419">
        <f t="shared" si="84"/>
        <v>0.28622550768965915</v>
      </c>
      <c r="K84" s="420">
        <f t="shared" si="105"/>
        <v>4.3261147516358935E-2</v>
      </c>
      <c r="L84" s="174">
        <f t="shared" si="85"/>
        <v>0.93932660877613217</v>
      </c>
      <c r="N84" s="646"/>
      <c r="O84" s="415" t="str">
        <f t="shared" si="107"/>
        <v>Domestic</v>
      </c>
      <c r="P84" s="416">
        <f t="shared" si="86"/>
        <v>134.70734790518765</v>
      </c>
      <c r="Q84" s="416">
        <f t="shared" si="87"/>
        <v>724.20297445632639</v>
      </c>
      <c r="R84" s="416">
        <f t="shared" si="88"/>
        <v>1.1068396084184917</v>
      </c>
      <c r="S84" s="416">
        <f t="shared" si="89"/>
        <v>5.950503436731073</v>
      </c>
      <c r="T84" s="417">
        <f t="shared" si="100"/>
        <v>7.0573430451495645</v>
      </c>
      <c r="U84" s="418">
        <f t="shared" si="90"/>
        <v>6.33</v>
      </c>
      <c r="V84" s="419">
        <f t="shared" si="91"/>
        <v>0.72734304514956438</v>
      </c>
      <c r="W84" s="420">
        <f t="shared" si="103"/>
        <v>0.1030618804408919</v>
      </c>
      <c r="AA84" s="422"/>
      <c r="AB84" s="415" t="str">
        <f t="shared" si="92"/>
        <v>Domestic</v>
      </c>
      <c r="AC84" s="416">
        <f t="shared" si="93"/>
        <v>135.14732875092017</v>
      </c>
      <c r="AD84" s="416">
        <f t="shared" si="94"/>
        <v>772.07831863157628</v>
      </c>
      <c r="AE84" s="416">
        <f t="shared" si="95"/>
        <v>1.0476981608889937</v>
      </c>
      <c r="AF84" s="416">
        <f t="shared" si="96"/>
        <v>5.9853571799661731</v>
      </c>
      <c r="AG84" s="417">
        <f t="shared" si="101"/>
        <v>7.0330553408551673</v>
      </c>
      <c r="AH84" s="461">
        <f t="shared" si="97"/>
        <v>6.33</v>
      </c>
      <c r="AI84" s="419">
        <f t="shared" si="98"/>
        <v>0.70305534085516719</v>
      </c>
      <c r="AJ84" s="420">
        <f t="shared" si="104"/>
        <v>9.996442609673549E-2</v>
      </c>
    </row>
    <row r="85" spans="2:36" x14ac:dyDescent="0.2">
      <c r="B85" s="645"/>
      <c r="C85" s="415" t="str">
        <f t="shared" si="106"/>
        <v>Commercial</v>
      </c>
      <c r="D85" s="416">
        <f t="shared" si="79"/>
        <v>27.879543931935753</v>
      </c>
      <c r="E85" s="416">
        <f t="shared" si="80"/>
        <v>49.279323527967563</v>
      </c>
      <c r="F85" s="416">
        <f t="shared" si="82"/>
        <v>3.1860504133207659</v>
      </c>
      <c r="G85" s="416">
        <f t="shared" si="83"/>
        <v>5.6315989055545295</v>
      </c>
      <c r="H85" s="417">
        <f t="shared" si="99"/>
        <v>8.8176493188752954</v>
      </c>
      <c r="I85" s="423">
        <v>6.79</v>
      </c>
      <c r="J85" s="419">
        <f t="shared" si="84"/>
        <v>2.0276493188752953</v>
      </c>
      <c r="K85" s="420">
        <f t="shared" si="105"/>
        <v>0.22995349957214278</v>
      </c>
      <c r="L85" s="174">
        <f t="shared" si="85"/>
        <v>1.2518697590415941</v>
      </c>
      <c r="N85" s="646"/>
      <c r="O85" s="415" t="str">
        <f t="shared" si="107"/>
        <v>Commercial</v>
      </c>
      <c r="P85" s="416">
        <f t="shared" si="86"/>
        <v>34.199180822115999</v>
      </c>
      <c r="Q85" s="416">
        <f t="shared" si="87"/>
        <v>53.602410201500838</v>
      </c>
      <c r="R85" s="416">
        <f t="shared" si="88"/>
        <v>3.7965147882415686</v>
      </c>
      <c r="S85" s="416">
        <f t="shared" si="89"/>
        <v>5.950503436731073</v>
      </c>
      <c r="T85" s="417">
        <f t="shared" si="100"/>
        <v>9.747018224972642</v>
      </c>
      <c r="U85" s="418">
        <f t="shared" si="90"/>
        <v>6.79</v>
      </c>
      <c r="V85" s="419">
        <f t="shared" si="91"/>
        <v>2.957018224972642</v>
      </c>
      <c r="W85" s="420">
        <f t="shared" si="103"/>
        <v>0.30337670010675927</v>
      </c>
      <c r="AA85" s="422"/>
      <c r="AB85" s="415" t="str">
        <f t="shared" si="92"/>
        <v>Commercial</v>
      </c>
      <c r="AC85" s="416">
        <f t="shared" si="93"/>
        <v>35.315192125797097</v>
      </c>
      <c r="AD85" s="416">
        <f t="shared" si="94"/>
        <v>55.503231057167127</v>
      </c>
      <c r="AE85" s="416">
        <f t="shared" si="95"/>
        <v>3.8083195288993856</v>
      </c>
      <c r="AF85" s="416">
        <f t="shared" si="96"/>
        <v>5.9853571799661713</v>
      </c>
      <c r="AG85" s="417">
        <f t="shared" si="101"/>
        <v>9.7936767088655579</v>
      </c>
      <c r="AH85" s="461">
        <f t="shared" si="97"/>
        <v>6.79</v>
      </c>
      <c r="AI85" s="419">
        <f t="shared" si="98"/>
        <v>3.0036767088655578</v>
      </c>
      <c r="AJ85" s="420">
        <f t="shared" si="104"/>
        <v>0.306695513662048</v>
      </c>
    </row>
    <row r="86" spans="2:36" x14ac:dyDescent="0.2">
      <c r="B86" s="645"/>
      <c r="C86" s="415" t="str">
        <f t="shared" si="106"/>
        <v>Bulk</v>
      </c>
      <c r="D86" s="416">
        <f t="shared" si="79"/>
        <v>41.560820332840045</v>
      </c>
      <c r="E86" s="416">
        <f t="shared" si="80"/>
        <v>139.56865968170132</v>
      </c>
      <c r="F86" s="416">
        <f t="shared" si="82"/>
        <v>1.6769801389090575</v>
      </c>
      <c r="G86" s="416">
        <f t="shared" si="83"/>
        <v>5.6315989055545295</v>
      </c>
      <c r="H86" s="417">
        <f t="shared" si="99"/>
        <v>7.3085790444635865</v>
      </c>
      <c r="I86" s="423">
        <v>6.22</v>
      </c>
      <c r="J86" s="419">
        <f t="shared" si="84"/>
        <v>1.0885790444635868</v>
      </c>
      <c r="K86" s="420">
        <f t="shared" si="105"/>
        <v>0.14894537472208225</v>
      </c>
      <c r="L86" s="174">
        <f t="shared" si="85"/>
        <v>1.0376222456186421</v>
      </c>
      <c r="N86" s="646"/>
      <c r="O86" s="415" t="str">
        <f t="shared" si="107"/>
        <v>Bulk</v>
      </c>
      <c r="P86" s="416">
        <f t="shared" si="86"/>
        <v>49.516534042544052</v>
      </c>
      <c r="Q86" s="416">
        <f t="shared" si="87"/>
        <v>147.47211280916596</v>
      </c>
      <c r="R86" s="416">
        <f t="shared" si="88"/>
        <v>1.997993385884792</v>
      </c>
      <c r="S86" s="416">
        <f t="shared" si="89"/>
        <v>5.950503436731073</v>
      </c>
      <c r="T86" s="417">
        <f t="shared" si="100"/>
        <v>7.9484968226158648</v>
      </c>
      <c r="U86" s="418">
        <f t="shared" si="90"/>
        <v>6.22</v>
      </c>
      <c r="V86" s="419">
        <f t="shared" si="91"/>
        <v>1.728496822615865</v>
      </c>
      <c r="W86" s="420">
        <f t="shared" si="103"/>
        <v>0.21746210147530934</v>
      </c>
      <c r="AA86" s="422"/>
      <c r="AB86" s="415" t="str">
        <f t="shared" si="92"/>
        <v>Bulk</v>
      </c>
      <c r="AC86" s="416">
        <f t="shared" si="93"/>
        <v>49.67826483796523</v>
      </c>
      <c r="AD86" s="416">
        <f t="shared" si="94"/>
        <v>148.33589773238114</v>
      </c>
      <c r="AE86" s="416">
        <f t="shared" si="95"/>
        <v>2.0045192275211989</v>
      </c>
      <c r="AF86" s="416">
        <f t="shared" si="96"/>
        <v>5.9853571799661722</v>
      </c>
      <c r="AG86" s="417">
        <f t="shared" si="101"/>
        <v>7.9898764074873707</v>
      </c>
      <c r="AH86" s="461">
        <f t="shared" si="97"/>
        <v>6.22</v>
      </c>
      <c r="AI86" s="419">
        <f t="shared" si="98"/>
        <v>1.769876407487371</v>
      </c>
      <c r="AJ86" s="420">
        <f t="shared" si="104"/>
        <v>0.22151486671668752</v>
      </c>
    </row>
    <row r="87" spans="2:36" s="62" customFormat="1" x14ac:dyDescent="0.2">
      <c r="B87" s="657" t="s">
        <v>115</v>
      </c>
      <c r="C87" s="427" t="str">
        <f t="shared" si="106"/>
        <v>Industry SP</v>
      </c>
      <c r="D87" s="428">
        <f t="shared" si="79"/>
        <v>312.07315294936393</v>
      </c>
      <c r="E87" s="428">
        <f t="shared" si="80"/>
        <v>621.01659419719067</v>
      </c>
      <c r="F87" s="428">
        <f t="shared" si="82"/>
        <v>3.1122987400051367</v>
      </c>
      <c r="G87" s="428">
        <f>IF(D53=0,0,E87*10/$D53)</f>
        <v>6.1933849335505213</v>
      </c>
      <c r="H87" s="429">
        <f>G87+F87</f>
        <v>9.3056836735556576</v>
      </c>
      <c r="I87" s="423">
        <v>7.6</v>
      </c>
      <c r="J87" s="430">
        <f t="shared" si="84"/>
        <v>1.705683673555658</v>
      </c>
      <c r="K87" s="431">
        <f t="shared" si="105"/>
        <v>0.1832948264083776</v>
      </c>
      <c r="L87" s="174">
        <f t="shared" si="85"/>
        <v>1.3211575508218703</v>
      </c>
      <c r="N87" s="643" t="s">
        <v>115</v>
      </c>
      <c r="O87" s="427" t="str">
        <f t="shared" si="107"/>
        <v>Industry SP</v>
      </c>
      <c r="P87" s="428">
        <f t="shared" si="86"/>
        <v>374.49657802533972</v>
      </c>
      <c r="Q87" s="428">
        <f t="shared" si="87"/>
        <v>661.03439867870929</v>
      </c>
      <c r="R87" s="428">
        <f t="shared" si="88"/>
        <v>3.7055954357150696</v>
      </c>
      <c r="S87" s="428">
        <f t="shared" si="89"/>
        <v>6.5408502889677607</v>
      </c>
      <c r="T87" s="429">
        <f t="shared" si="100"/>
        <v>10.246445724682831</v>
      </c>
      <c r="U87" s="418">
        <f t="shared" si="90"/>
        <v>7.6</v>
      </c>
      <c r="V87" s="430">
        <f t="shared" si="91"/>
        <v>2.646445724682831</v>
      </c>
      <c r="W87" s="431">
        <f t="shared" si="103"/>
        <v>0.25827938738871808</v>
      </c>
      <c r="AA87" s="432" t="s">
        <v>115</v>
      </c>
      <c r="AB87" s="427" t="str">
        <f t="shared" si="92"/>
        <v>Industry SP</v>
      </c>
      <c r="AC87" s="428">
        <f t="shared" si="93"/>
        <v>379.0536761045542</v>
      </c>
      <c r="AD87" s="428">
        <f t="shared" si="94"/>
        <v>669.82004743743494</v>
      </c>
      <c r="AE87" s="428">
        <f t="shared" si="95"/>
        <v>3.7213153764284561</v>
      </c>
      <c r="AF87" s="428">
        <f t="shared" si="96"/>
        <v>6.5758804071891621</v>
      </c>
      <c r="AG87" s="429">
        <f t="shared" si="101"/>
        <v>10.297195783617617</v>
      </c>
      <c r="AH87" s="461">
        <f t="shared" si="97"/>
        <v>7.6</v>
      </c>
      <c r="AI87" s="430">
        <f t="shared" si="98"/>
        <v>2.6971957836176177</v>
      </c>
      <c r="AJ87" s="431">
        <f t="shared" si="104"/>
        <v>0.26193498116338981</v>
      </c>
    </row>
    <row r="88" spans="2:36" s="62" customFormat="1" x14ac:dyDescent="0.2">
      <c r="B88" s="657"/>
      <c r="C88" s="427" t="str">
        <f t="shared" si="106"/>
        <v>Industry MS</v>
      </c>
      <c r="D88" s="428">
        <f t="shared" si="79"/>
        <v>502.22617529604975</v>
      </c>
      <c r="E88" s="428">
        <f t="shared" si="80"/>
        <v>822.48419077968185</v>
      </c>
      <c r="F88" s="428">
        <f>IF($D54=0,0,D88*10/$D54)</f>
        <v>3.7818113249868648</v>
      </c>
      <c r="G88" s="428">
        <f t="shared" si="83"/>
        <v>6.1933849335505222</v>
      </c>
      <c r="H88" s="429">
        <f t="shared" si="99"/>
        <v>9.9751962585373875</v>
      </c>
      <c r="I88" s="423">
        <v>7.14</v>
      </c>
      <c r="J88" s="430">
        <f t="shared" si="84"/>
        <v>2.8351962585373878</v>
      </c>
      <c r="K88" s="431">
        <f t="shared" si="105"/>
        <v>0.28422460922619464</v>
      </c>
      <c r="L88" s="174">
        <f t="shared" si="85"/>
        <v>1.4162103849873482</v>
      </c>
      <c r="N88" s="643"/>
      <c r="O88" s="427" t="str">
        <f t="shared" si="107"/>
        <v>Industry MS</v>
      </c>
      <c r="P88" s="428">
        <f t="shared" si="86"/>
        <v>601.78458964305457</v>
      </c>
      <c r="Q88" s="428">
        <f t="shared" si="87"/>
        <v>873.27686767441264</v>
      </c>
      <c r="R88" s="428">
        <f t="shared" si="88"/>
        <v>4.5073710901622803</v>
      </c>
      <c r="S88" s="428">
        <f t="shared" si="89"/>
        <v>6.5408502889677607</v>
      </c>
      <c r="T88" s="429">
        <f t="shared" si="100"/>
        <v>11.048221379130041</v>
      </c>
      <c r="U88" s="418">
        <f t="shared" si="90"/>
        <v>7.14</v>
      </c>
      <c r="V88" s="430">
        <f t="shared" si="91"/>
        <v>3.9082213791300413</v>
      </c>
      <c r="W88" s="431">
        <f t="shared" si="103"/>
        <v>0.3537421314269304</v>
      </c>
      <c r="AA88" s="432"/>
      <c r="AB88" s="427" t="str">
        <f t="shared" si="92"/>
        <v>Industry MS</v>
      </c>
      <c r="AC88" s="428">
        <f t="shared" si="93"/>
        <v>608.18898933992955</v>
      </c>
      <c r="AD88" s="428">
        <f t="shared" si="94"/>
        <v>882.65282458902107</v>
      </c>
      <c r="AE88" s="428">
        <f t="shared" si="95"/>
        <v>4.5310884953331465</v>
      </c>
      <c r="AF88" s="428">
        <f t="shared" si="96"/>
        <v>6.5758804071891603</v>
      </c>
      <c r="AG88" s="429">
        <f t="shared" si="101"/>
        <v>11.106968902522308</v>
      </c>
      <c r="AH88" s="461">
        <f t="shared" si="97"/>
        <v>7.14</v>
      </c>
      <c r="AI88" s="430">
        <f t="shared" si="98"/>
        <v>3.966968902522308</v>
      </c>
      <c r="AJ88" s="431">
        <f t="shared" si="104"/>
        <v>0.35716035016731162</v>
      </c>
    </row>
    <row r="89" spans="2:36" s="62" customFormat="1" x14ac:dyDescent="0.2">
      <c r="B89" s="657"/>
      <c r="C89" s="427" t="str">
        <f t="shared" si="106"/>
        <v>Domestic (0-100)</v>
      </c>
      <c r="D89" s="428">
        <f t="shared" si="79"/>
        <v>1019.0150326395449</v>
      </c>
      <c r="E89" s="428">
        <f t="shared" si="80"/>
        <v>4848.3177991293678</v>
      </c>
      <c r="F89" s="428">
        <f t="shared" si="82"/>
        <v>1.3017200216010116</v>
      </c>
      <c r="G89" s="428">
        <f t="shared" si="83"/>
        <v>6.1933849335505204</v>
      </c>
      <c r="H89" s="429">
        <f t="shared" si="99"/>
        <v>7.4951049551515325</v>
      </c>
      <c r="I89" s="423">
        <v>7.06</v>
      </c>
      <c r="J89" s="430">
        <f t="shared" si="84"/>
        <v>0.43510495515153291</v>
      </c>
      <c r="K89" s="431">
        <f t="shared" si="105"/>
        <v>5.8051882896246403E-2</v>
      </c>
      <c r="L89" s="174">
        <f t="shared" si="85"/>
        <v>1.064103923265777</v>
      </c>
      <c r="N89" s="643"/>
      <c r="O89" s="427" t="str">
        <f t="shared" si="107"/>
        <v>Domestic (0-100)</v>
      </c>
      <c r="P89" s="428">
        <f t="shared" si="86"/>
        <v>1252.4857461299853</v>
      </c>
      <c r="Q89" s="428">
        <f t="shared" si="87"/>
        <v>5426.8799577716318</v>
      </c>
      <c r="R89" s="428">
        <f t="shared" si="88"/>
        <v>1.5095822679420794</v>
      </c>
      <c r="S89" s="428">
        <f t="shared" si="89"/>
        <v>6.5408502889677607</v>
      </c>
      <c r="T89" s="429">
        <f t="shared" si="100"/>
        <v>8.0504325569098398</v>
      </c>
      <c r="U89" s="418">
        <f t="shared" si="90"/>
        <v>7.06</v>
      </c>
      <c r="V89" s="430">
        <f t="shared" si="91"/>
        <v>0.99043255690984022</v>
      </c>
      <c r="W89" s="431">
        <f t="shared" si="103"/>
        <v>0.12302848945175412</v>
      </c>
      <c r="AA89" s="432"/>
      <c r="AB89" s="427" t="str">
        <f t="shared" si="92"/>
        <v>Domestic (0-100)</v>
      </c>
      <c r="AC89" s="428">
        <f t="shared" si="93"/>
        <v>1298.3521058957522</v>
      </c>
      <c r="AD89" s="428">
        <f t="shared" si="94"/>
        <v>5782.7524757205783</v>
      </c>
      <c r="AE89" s="428">
        <f t="shared" si="95"/>
        <v>1.4764263576280399</v>
      </c>
      <c r="AF89" s="428">
        <f t="shared" si="96"/>
        <v>6.5758804071891612</v>
      </c>
      <c r="AG89" s="429">
        <f t="shared" si="101"/>
        <v>8.0523067648172013</v>
      </c>
      <c r="AH89" s="461">
        <f t="shared" si="97"/>
        <v>7.06</v>
      </c>
      <c r="AI89" s="430">
        <f t="shared" si="98"/>
        <v>0.9923067648172017</v>
      </c>
      <c r="AJ89" s="431">
        <f t="shared" si="104"/>
        <v>0.12323260822015249</v>
      </c>
    </row>
    <row r="90" spans="2:36" s="62" customFormat="1" x14ac:dyDescent="0.2">
      <c r="B90" s="657"/>
      <c r="C90" s="427" t="str">
        <f t="shared" si="106"/>
        <v>Domestic (101-300)</v>
      </c>
      <c r="D90" s="428">
        <f t="shared" si="79"/>
        <v>568.74570267803028</v>
      </c>
      <c r="E90" s="428">
        <f t="shared" si="80"/>
        <v>2706.0051374606437</v>
      </c>
      <c r="F90" s="428">
        <f t="shared" si="82"/>
        <v>1.3017200216010116</v>
      </c>
      <c r="G90" s="428">
        <f t="shared" si="83"/>
        <v>6.1933849335505222</v>
      </c>
      <c r="H90" s="429">
        <f t="shared" si="99"/>
        <v>7.4951049551515343</v>
      </c>
      <c r="I90" s="423">
        <v>7.06</v>
      </c>
      <c r="J90" s="430">
        <f t="shared" si="84"/>
        <v>0.43510495515153469</v>
      </c>
      <c r="K90" s="431">
        <f t="shared" si="105"/>
        <v>5.8051882896246625E-2</v>
      </c>
      <c r="L90" s="174">
        <f t="shared" si="85"/>
        <v>1.0641039232657772</v>
      </c>
      <c r="N90" s="643"/>
      <c r="O90" s="427" t="str">
        <f t="shared" si="107"/>
        <v>Domestic (101-300)</v>
      </c>
      <c r="P90" s="428">
        <f t="shared" si="86"/>
        <v>699.05336325778535</v>
      </c>
      <c r="Q90" s="428">
        <f t="shared" si="87"/>
        <v>3028.9196489448996</v>
      </c>
      <c r="R90" s="428">
        <f t="shared" si="88"/>
        <v>1.5095822679420796</v>
      </c>
      <c r="S90" s="428">
        <f t="shared" si="89"/>
        <v>6.5408502889677589</v>
      </c>
      <c r="T90" s="429">
        <f t="shared" si="100"/>
        <v>8.0504325569098381</v>
      </c>
      <c r="U90" s="418">
        <f t="shared" si="90"/>
        <v>7.06</v>
      </c>
      <c r="V90" s="430">
        <f t="shared" si="91"/>
        <v>0.99043255690983845</v>
      </c>
      <c r="W90" s="431">
        <f t="shared" si="103"/>
        <v>0.12302848945175393</v>
      </c>
      <c r="AA90" s="432"/>
      <c r="AB90" s="427" t="str">
        <f t="shared" si="92"/>
        <v>Domestic (101-300)</v>
      </c>
      <c r="AC90" s="428">
        <f t="shared" si="93"/>
        <v>724.65288257664486</v>
      </c>
      <c r="AD90" s="428">
        <f t="shared" si="94"/>
        <v>3227.5437700831289</v>
      </c>
      <c r="AE90" s="428">
        <f t="shared" si="95"/>
        <v>1.4764263576280401</v>
      </c>
      <c r="AF90" s="428">
        <f t="shared" si="96"/>
        <v>6.5758804071891603</v>
      </c>
      <c r="AG90" s="429">
        <f t="shared" si="101"/>
        <v>8.0523067648171995</v>
      </c>
      <c r="AH90" s="461">
        <f t="shared" si="97"/>
        <v>7.06</v>
      </c>
      <c r="AI90" s="430">
        <f t="shared" si="98"/>
        <v>0.99230676481719993</v>
      </c>
      <c r="AJ90" s="431">
        <f t="shared" si="104"/>
        <v>0.12323260822015229</v>
      </c>
    </row>
    <row r="91" spans="2:36" s="62" customFormat="1" x14ac:dyDescent="0.2">
      <c r="B91" s="657"/>
      <c r="C91" s="427" t="str">
        <f t="shared" si="106"/>
        <v>Domestic (above 300)</v>
      </c>
      <c r="D91" s="428">
        <f t="shared" si="79"/>
        <v>271.15872237401459</v>
      </c>
      <c r="E91" s="428">
        <f t="shared" si="80"/>
        <v>1290.1317625018278</v>
      </c>
      <c r="F91" s="428">
        <f t="shared" si="82"/>
        <v>1.3017200216010119</v>
      </c>
      <c r="G91" s="428">
        <f t="shared" si="83"/>
        <v>6.1933849335505213</v>
      </c>
      <c r="H91" s="429">
        <f t="shared" si="99"/>
        <v>7.4951049551515334</v>
      </c>
      <c r="I91" s="423">
        <v>7.06</v>
      </c>
      <c r="J91" s="430">
        <f t="shared" si="84"/>
        <v>0.4351049551515338</v>
      </c>
      <c r="K91" s="431">
        <f t="shared" si="105"/>
        <v>5.8051882896246514E-2</v>
      </c>
      <c r="L91" s="174">
        <f t="shared" si="85"/>
        <v>1.0641039232657772</v>
      </c>
      <c r="N91" s="643"/>
      <c r="O91" s="427" t="str">
        <f t="shared" si="107"/>
        <v>Domestic (above 300)</v>
      </c>
      <c r="P91" s="428">
        <f t="shared" si="86"/>
        <v>333.28500938062751</v>
      </c>
      <c r="Q91" s="428">
        <f t="shared" si="87"/>
        <v>1444.0864841952043</v>
      </c>
      <c r="R91" s="428">
        <f t="shared" si="88"/>
        <v>1.5095822679420792</v>
      </c>
      <c r="S91" s="428">
        <f t="shared" si="89"/>
        <v>6.5408502889677598</v>
      </c>
      <c r="T91" s="429">
        <f t="shared" si="100"/>
        <v>8.0504325569098398</v>
      </c>
      <c r="U91" s="418">
        <f t="shared" si="90"/>
        <v>7.06</v>
      </c>
      <c r="V91" s="430">
        <f t="shared" si="91"/>
        <v>0.99043255690984022</v>
      </c>
      <c r="W91" s="431">
        <f t="shared" si="103"/>
        <v>0.12302848945175412</v>
      </c>
      <c r="AA91" s="432"/>
      <c r="AB91" s="427" t="str">
        <f t="shared" si="92"/>
        <v>Domestic (above 300)</v>
      </c>
      <c r="AC91" s="428">
        <f t="shared" si="93"/>
        <v>345.48999470043844</v>
      </c>
      <c r="AD91" s="428">
        <f t="shared" si="94"/>
        <v>1538.7837498921606</v>
      </c>
      <c r="AE91" s="428">
        <f t="shared" si="95"/>
        <v>1.4764263576280405</v>
      </c>
      <c r="AF91" s="428">
        <f t="shared" si="96"/>
        <v>6.5758804071891612</v>
      </c>
      <c r="AG91" s="429">
        <f t="shared" si="101"/>
        <v>8.0523067648172013</v>
      </c>
      <c r="AH91" s="461">
        <f t="shared" si="97"/>
        <v>7.06</v>
      </c>
      <c r="AI91" s="430">
        <f t="shared" si="98"/>
        <v>0.9923067648172017</v>
      </c>
      <c r="AJ91" s="431">
        <f t="shared" si="104"/>
        <v>0.12323260822015249</v>
      </c>
    </row>
    <row r="92" spans="2:36" s="62" customFormat="1" x14ac:dyDescent="0.2">
      <c r="B92" s="657"/>
      <c r="C92" s="427" t="str">
        <f t="shared" si="106"/>
        <v>Agriculture</v>
      </c>
      <c r="D92" s="428">
        <f t="shared" si="79"/>
        <v>189.89480761278546</v>
      </c>
      <c r="E92" s="428">
        <f t="shared" si="80"/>
        <v>7776.592434049523</v>
      </c>
      <c r="F92" s="428">
        <f t="shared" si="82"/>
        <v>0.15123483073113445</v>
      </c>
      <c r="G92" s="428">
        <f t="shared" si="83"/>
        <v>6.1933849335505222</v>
      </c>
      <c r="H92" s="429">
        <f t="shared" si="99"/>
        <v>6.3446197642816564</v>
      </c>
      <c r="I92" s="423">
        <v>7.18</v>
      </c>
      <c r="J92" s="430">
        <f t="shared" si="84"/>
        <v>-0.8353802357183433</v>
      </c>
      <c r="K92" s="431">
        <f t="shared" si="105"/>
        <v>-0.13166750203397348</v>
      </c>
      <c r="L92" s="174">
        <f t="shared" si="85"/>
        <v>0.90076587628854687</v>
      </c>
      <c r="N92" s="643"/>
      <c r="O92" s="427" t="str">
        <f t="shared" si="107"/>
        <v>Agriculture</v>
      </c>
      <c r="P92" s="428">
        <f t="shared" si="86"/>
        <v>230.17314575804809</v>
      </c>
      <c r="Q92" s="428">
        <f t="shared" si="87"/>
        <v>8360.8179838455399</v>
      </c>
      <c r="R92" s="428">
        <f t="shared" si="88"/>
        <v>0.18006947284979441</v>
      </c>
      <c r="S92" s="428">
        <f t="shared" si="89"/>
        <v>6.5408502889677607</v>
      </c>
      <c r="T92" s="429">
        <f t="shared" si="100"/>
        <v>6.7209197618175551</v>
      </c>
      <c r="U92" s="418">
        <f t="shared" si="90"/>
        <v>7.18</v>
      </c>
      <c r="V92" s="430">
        <f t="shared" si="91"/>
        <v>-0.45908023818244459</v>
      </c>
      <c r="W92" s="431">
        <f t="shared" si="103"/>
        <v>-6.8306162616393801E-2</v>
      </c>
      <c r="AA92" s="432"/>
      <c r="AB92" s="427" t="str">
        <f t="shared" si="92"/>
        <v>Agriculture</v>
      </c>
      <c r="AC92" s="428">
        <f t="shared" si="93"/>
        <v>235.31950290026879</v>
      </c>
      <c r="AD92" s="428">
        <f t="shared" si="94"/>
        <v>8556.9976556110742</v>
      </c>
      <c r="AE92" s="428">
        <f t="shared" si="95"/>
        <v>0.18083829993066242</v>
      </c>
      <c r="AF92" s="428">
        <f t="shared" si="96"/>
        <v>6.5758804071891621</v>
      </c>
      <c r="AG92" s="429">
        <f t="shared" si="101"/>
        <v>6.7567187071198243</v>
      </c>
      <c r="AH92" s="461">
        <f t="shared" si="97"/>
        <v>7.18</v>
      </c>
      <c r="AI92" s="430">
        <f t="shared" si="98"/>
        <v>-0.42328129288017546</v>
      </c>
      <c r="AJ92" s="431">
        <f t="shared" si="104"/>
        <v>-6.2645984127494767E-2</v>
      </c>
    </row>
    <row r="93" spans="2:36" s="62" customFormat="1" x14ac:dyDescent="0.2">
      <c r="B93" s="657"/>
      <c r="C93" s="427" t="str">
        <f t="shared" si="106"/>
        <v>Commercial</v>
      </c>
      <c r="D93" s="428">
        <f t="shared" si="79"/>
        <v>832.6453567625158</v>
      </c>
      <c r="E93" s="428">
        <f t="shared" si="80"/>
        <v>2144.9100388930501</v>
      </c>
      <c r="F93" s="428">
        <f t="shared" si="82"/>
        <v>2.4042468514088098</v>
      </c>
      <c r="G93" s="428">
        <f t="shared" si="83"/>
        <v>6.1933849335505204</v>
      </c>
      <c r="H93" s="429">
        <f t="shared" si="99"/>
        <v>8.5976317849593293</v>
      </c>
      <c r="I93" s="423">
        <v>7.31</v>
      </c>
      <c r="J93" s="430">
        <f t="shared" si="84"/>
        <v>1.2876317849593297</v>
      </c>
      <c r="K93" s="431">
        <f t="shared" si="105"/>
        <v>0.14976586776045803</v>
      </c>
      <c r="L93" s="174">
        <f t="shared" si="85"/>
        <v>1.2206331689700538</v>
      </c>
      <c r="N93" s="643"/>
      <c r="O93" s="427" t="str">
        <f t="shared" si="107"/>
        <v>Commercial</v>
      </c>
      <c r="P93" s="428">
        <f t="shared" si="86"/>
        <v>1020.6791922915324</v>
      </c>
      <c r="Q93" s="428">
        <f t="shared" si="87"/>
        <v>2331.9154689365046</v>
      </c>
      <c r="R93" s="428">
        <f t="shared" si="88"/>
        <v>2.8629295867607771</v>
      </c>
      <c r="S93" s="428">
        <f t="shared" si="89"/>
        <v>6.5408502889677607</v>
      </c>
      <c r="T93" s="429">
        <f t="shared" si="100"/>
        <v>9.4037798757285387</v>
      </c>
      <c r="U93" s="418">
        <f t="shared" si="90"/>
        <v>7.31</v>
      </c>
      <c r="V93" s="430">
        <f t="shared" si="91"/>
        <v>2.0937798757285391</v>
      </c>
      <c r="W93" s="431">
        <f t="shared" si="103"/>
        <v>0.22265300798167903</v>
      </c>
      <c r="AA93" s="432"/>
      <c r="AB93" s="427" t="str">
        <f t="shared" si="92"/>
        <v>Commercial</v>
      </c>
      <c r="AC93" s="428">
        <f t="shared" si="93"/>
        <v>1055.3154458144681</v>
      </c>
      <c r="AD93" s="428">
        <f t="shared" si="94"/>
        <v>2413.4043251506814</v>
      </c>
      <c r="AE93" s="428">
        <f t="shared" si="95"/>
        <v>2.8754519461226953</v>
      </c>
      <c r="AF93" s="428">
        <f t="shared" si="96"/>
        <v>6.5758804071891612</v>
      </c>
      <c r="AG93" s="429">
        <f t="shared" si="101"/>
        <v>9.4513323533118569</v>
      </c>
      <c r="AH93" s="461">
        <f t="shared" si="97"/>
        <v>7.31</v>
      </c>
      <c r="AI93" s="430">
        <f t="shared" si="98"/>
        <v>2.1413323533118573</v>
      </c>
      <c r="AJ93" s="431">
        <f t="shared" si="104"/>
        <v>0.22656407300728448</v>
      </c>
    </row>
    <row r="94" spans="2:36" s="62" customFormat="1" x14ac:dyDescent="0.2">
      <c r="B94" s="657"/>
      <c r="C94" s="427" t="str">
        <f t="shared" si="106"/>
        <v>Public Lighting</v>
      </c>
      <c r="D94" s="428">
        <f t="shared" si="79"/>
        <v>24.230013977323932</v>
      </c>
      <c r="E94" s="428">
        <f t="shared" si="80"/>
        <v>82.731181855826307</v>
      </c>
      <c r="F94" s="428">
        <f t="shared" si="82"/>
        <v>1.8138965277734436</v>
      </c>
      <c r="G94" s="428">
        <f t="shared" si="83"/>
        <v>6.193384933550524</v>
      </c>
      <c r="H94" s="429">
        <f t="shared" si="99"/>
        <v>8.0072814613239682</v>
      </c>
      <c r="I94" s="423">
        <v>6.7</v>
      </c>
      <c r="J94" s="430">
        <f t="shared" si="84"/>
        <v>1.3072814613239681</v>
      </c>
      <c r="K94" s="431">
        <f t="shared" si="105"/>
        <v>0.16326158480106867</v>
      </c>
      <c r="L94" s="174">
        <f t="shared" si="85"/>
        <v>1.1368192531889494</v>
      </c>
      <c r="N94" s="643"/>
      <c r="O94" s="427" t="str">
        <f t="shared" si="107"/>
        <v>Public Lighting</v>
      </c>
      <c r="P94" s="428">
        <f t="shared" si="86"/>
        <v>28.849743687071896</v>
      </c>
      <c r="Q94" s="428">
        <f t="shared" si="87"/>
        <v>87.37262103909103</v>
      </c>
      <c r="R94" s="428">
        <f>IF($P60=0,0,P94*10/$P60)</f>
        <v>2.1597366782416167</v>
      </c>
      <c r="S94" s="428">
        <f t="shared" si="89"/>
        <v>6.5408502889677607</v>
      </c>
      <c r="T94" s="429">
        <f t="shared" si="100"/>
        <v>8.700586967209377</v>
      </c>
      <c r="U94" s="418">
        <f t="shared" si="90"/>
        <v>6.7</v>
      </c>
      <c r="V94" s="430">
        <f t="shared" si="91"/>
        <v>2.0005869672093768</v>
      </c>
      <c r="W94" s="431">
        <f t="shared" si="103"/>
        <v>0.22993701169233233</v>
      </c>
      <c r="AA94" s="432"/>
      <c r="AB94" s="427" t="str">
        <f t="shared" si="92"/>
        <v>Public Lighting</v>
      </c>
      <c r="AC94" s="428">
        <f t="shared" si="93"/>
        <v>28.97290612066606</v>
      </c>
      <c r="AD94" s="428">
        <f t="shared" si="94"/>
        <v>87.840553052376094</v>
      </c>
      <c r="AE94" s="428">
        <f t="shared" si="95"/>
        <v>2.1689568095571685</v>
      </c>
      <c r="AF94" s="428">
        <f t="shared" si="96"/>
        <v>6.5758804071891603</v>
      </c>
      <c r="AG94" s="429">
        <f t="shared" si="101"/>
        <v>8.7448372167463297</v>
      </c>
      <c r="AH94" s="461">
        <f t="shared" si="97"/>
        <v>6.7</v>
      </c>
      <c r="AI94" s="430">
        <f t="shared" si="98"/>
        <v>2.0448372167463296</v>
      </c>
      <c r="AJ94" s="431">
        <f t="shared" si="104"/>
        <v>0.23383365133778294</v>
      </c>
    </row>
    <row r="95" spans="2:36" s="62" customFormat="1" x14ac:dyDescent="0.2">
      <c r="B95" s="657"/>
      <c r="C95" s="427" t="str">
        <f t="shared" si="106"/>
        <v>Bulk</v>
      </c>
      <c r="D95" s="428">
        <f t="shared" si="79"/>
        <v>3.2885523246815342</v>
      </c>
      <c r="E95" s="428">
        <f t="shared" si="80"/>
        <v>49.574475811922966</v>
      </c>
      <c r="F95" s="428">
        <f t="shared" si="82"/>
        <v>0.41084187149340878</v>
      </c>
      <c r="G95" s="428">
        <f t="shared" si="83"/>
        <v>6.1933849335505222</v>
      </c>
      <c r="H95" s="429">
        <f t="shared" si="99"/>
        <v>6.6042268050439308</v>
      </c>
      <c r="I95" s="423">
        <v>6.18</v>
      </c>
      <c r="J95" s="430">
        <f t="shared" si="84"/>
        <v>0.42422680504393107</v>
      </c>
      <c r="K95" s="431">
        <f t="shared" si="105"/>
        <v>6.423565052610411E-2</v>
      </c>
      <c r="L95" s="174">
        <f t="shared" si="85"/>
        <v>0.93762311474425164</v>
      </c>
      <c r="N95" s="643"/>
      <c r="O95" s="427" t="str">
        <f t="shared" si="107"/>
        <v>Bulk</v>
      </c>
      <c r="P95" s="428">
        <f t="shared" si="86"/>
        <v>3.9155524944135833</v>
      </c>
      <c r="Q95" s="428">
        <f t="shared" si="87"/>
        <v>52.355735662945683</v>
      </c>
      <c r="R95" s="428">
        <f t="shared" si="88"/>
        <v>0.48917358032043684</v>
      </c>
      <c r="S95" s="428">
        <f t="shared" si="89"/>
        <v>6.5408502889677607</v>
      </c>
      <c r="T95" s="429">
        <f t="shared" si="100"/>
        <v>7.0300238692881978</v>
      </c>
      <c r="U95" s="418">
        <f t="shared" si="90"/>
        <v>6.18</v>
      </c>
      <c r="V95" s="430">
        <f t="shared" si="91"/>
        <v>0.85002386928819806</v>
      </c>
      <c r="W95" s="431">
        <f t="shared" si="103"/>
        <v>0.120913368872283</v>
      </c>
      <c r="AA95" s="432"/>
      <c r="AB95" s="427" t="str">
        <f t="shared" si="92"/>
        <v>Bulk</v>
      </c>
      <c r="AC95" s="428">
        <f t="shared" si="93"/>
        <v>3.9322683785929553</v>
      </c>
      <c r="AD95" s="428">
        <f t="shared" si="94"/>
        <v>52.636131563909025</v>
      </c>
      <c r="AE95" s="428">
        <f t="shared" si="95"/>
        <v>0.49126191113043405</v>
      </c>
      <c r="AF95" s="428">
        <f t="shared" si="96"/>
        <v>6.5758804071891612</v>
      </c>
      <c r="AG95" s="429">
        <f t="shared" si="101"/>
        <v>7.0671423183195952</v>
      </c>
      <c r="AH95" s="461">
        <f t="shared" si="97"/>
        <v>6.18</v>
      </c>
      <c r="AI95" s="430">
        <f t="shared" si="98"/>
        <v>0.88714231831959545</v>
      </c>
      <c r="AJ95" s="431">
        <f t="shared" si="104"/>
        <v>0.12553055794842655</v>
      </c>
    </row>
    <row r="96" spans="2:36" x14ac:dyDescent="0.2">
      <c r="B96" s="645" t="s">
        <v>7</v>
      </c>
      <c r="C96" s="645"/>
      <c r="D96" s="433">
        <f>SUM(D71:D95)</f>
        <v>5557.6165808290916</v>
      </c>
      <c r="E96" s="433">
        <f>SUM(E71:E95)</f>
        <v>30598.747281317908</v>
      </c>
      <c r="F96" s="642">
        <f>E96+D96</f>
        <v>36156.363862147002</v>
      </c>
      <c r="G96" s="642"/>
      <c r="H96" s="642"/>
      <c r="I96" s="434"/>
      <c r="J96" s="434"/>
      <c r="K96" s="435"/>
      <c r="N96" s="644" t="s">
        <v>7</v>
      </c>
      <c r="O96" s="645"/>
      <c r="P96" s="433">
        <f>SUM(P71:P95)</f>
        <v>6803.4083655667691</v>
      </c>
      <c r="Q96" s="433">
        <f>SUM(Q71:Q95)</f>
        <v>33831.352969740532</v>
      </c>
      <c r="R96" s="642">
        <f>Q96+P96</f>
        <v>40634.761335307303</v>
      </c>
      <c r="S96" s="642"/>
      <c r="T96" s="642"/>
      <c r="U96" s="434"/>
      <c r="V96" s="434"/>
      <c r="W96" s="435"/>
      <c r="AA96" s="436" t="s">
        <v>7</v>
      </c>
      <c r="AB96" s="437"/>
      <c r="AC96" s="433">
        <f>SUM(AC71:AC95)</f>
        <v>7020.4663574275191</v>
      </c>
      <c r="AD96" s="433">
        <f>SUM(AD71:AD95)</f>
        <v>35629.690588253681</v>
      </c>
      <c r="AE96" s="642">
        <f>AD96+AC96</f>
        <v>42650.156945681199</v>
      </c>
      <c r="AF96" s="642"/>
      <c r="AG96" s="642"/>
      <c r="AH96" s="434"/>
      <c r="AI96" s="434"/>
      <c r="AJ96" s="435"/>
    </row>
    <row r="97" spans="4:32" ht="15" customHeight="1" x14ac:dyDescent="0.2">
      <c r="D97" s="441">
        <f>'9| all cost clasfc'!B25</f>
        <v>5557.6165808290907</v>
      </c>
      <c r="E97" s="441">
        <f>+'9| all cost clasfc'!C25+'9| all cost clasfc'!D25</f>
        <v>30598.747281317912</v>
      </c>
      <c r="F97" s="441">
        <f>E97+D97</f>
        <v>36156.363862147002</v>
      </c>
      <c r="H97" s="443">
        <f>+F97/D62*10</f>
        <v>7.0435836117855475</v>
      </c>
      <c r="P97" s="370">
        <f>+'9| all cost clasfc'!F25</f>
        <v>6803.4083655667691</v>
      </c>
      <c r="Q97" s="370">
        <f>+'9| all cost clasfc'!G25+'9| all cost clasfc'!H25</f>
        <v>33831.352969740547</v>
      </c>
      <c r="R97" s="370">
        <f>Q97+P97</f>
        <v>40634.761335307317</v>
      </c>
      <c r="AC97" s="370">
        <f>+'9| all cost clasfc'!J25</f>
        <v>7020.4663574275182</v>
      </c>
      <c r="AD97" s="370">
        <f>+'9| all cost clasfc'!K25+'9| all cost clasfc'!L25</f>
        <v>35629.690588253674</v>
      </c>
      <c r="AE97" s="370">
        <f>AD97+AC97</f>
        <v>42650.156945681192</v>
      </c>
    </row>
    <row r="98" spans="4:32" x14ac:dyDescent="0.2">
      <c r="AF98" s="438"/>
    </row>
    <row r="99" spans="4:32" ht="22.5" customHeight="1" x14ac:dyDescent="0.2">
      <c r="AF99" s="438"/>
    </row>
    <row r="102" spans="4:32" ht="47.25" customHeight="1" x14ac:dyDescent="0.2"/>
    <row r="116" spans="4:4" x14ac:dyDescent="0.2">
      <c r="D116" s="57"/>
    </row>
  </sheetData>
  <mergeCells count="80">
    <mergeCell ref="B15:B17"/>
    <mergeCell ref="B18:B21"/>
    <mergeCell ref="B22:B30"/>
    <mergeCell ref="N6:N7"/>
    <mergeCell ref="N8:N10"/>
    <mergeCell ref="N11:N14"/>
    <mergeCell ref="N15:N17"/>
    <mergeCell ref="N18:N21"/>
    <mergeCell ref="N22:N30"/>
    <mergeCell ref="B4:K4"/>
    <mergeCell ref="B83:B86"/>
    <mergeCell ref="B87:B95"/>
    <mergeCell ref="D68:E68"/>
    <mergeCell ref="J68:K68"/>
    <mergeCell ref="B64:O66"/>
    <mergeCell ref="B80:B82"/>
    <mergeCell ref="F68:H68"/>
    <mergeCell ref="B35:K35"/>
    <mergeCell ref="O68:O69"/>
    <mergeCell ref="N4:W4"/>
    <mergeCell ref="B32:K33"/>
    <mergeCell ref="B6:B7"/>
    <mergeCell ref="B8:B10"/>
    <mergeCell ref="B11:B14"/>
    <mergeCell ref="B37:B38"/>
    <mergeCell ref="F96:H96"/>
    <mergeCell ref="B96:C96"/>
    <mergeCell ref="B71:B72"/>
    <mergeCell ref="B73:B75"/>
    <mergeCell ref="N68:N69"/>
    <mergeCell ref="B76:B79"/>
    <mergeCell ref="C68:C69"/>
    <mergeCell ref="B68:B69"/>
    <mergeCell ref="I68:I69"/>
    <mergeCell ref="AE68:AG68"/>
    <mergeCell ref="AH68:AH69"/>
    <mergeCell ref="AI68:AJ68"/>
    <mergeCell ref="AA6:AA7"/>
    <mergeCell ref="AA8:AA10"/>
    <mergeCell ref="AA11:AA14"/>
    <mergeCell ref="AA15:AA17"/>
    <mergeCell ref="AA18:AA21"/>
    <mergeCell ref="AA22:AA30"/>
    <mergeCell ref="P68:Q68"/>
    <mergeCell ref="R68:T68"/>
    <mergeCell ref="U68:U69"/>
    <mergeCell ref="V68:W68"/>
    <mergeCell ref="AC68:AD68"/>
    <mergeCell ref="AE96:AG96"/>
    <mergeCell ref="AA35:AJ35"/>
    <mergeCell ref="N87:N95"/>
    <mergeCell ref="N96:O96"/>
    <mergeCell ref="R96:T96"/>
    <mergeCell ref="N71:N72"/>
    <mergeCell ref="N73:N75"/>
    <mergeCell ref="N76:N79"/>
    <mergeCell ref="N80:N82"/>
    <mergeCell ref="N83:N86"/>
    <mergeCell ref="N37:N38"/>
    <mergeCell ref="N39:N41"/>
    <mergeCell ref="N42:N45"/>
    <mergeCell ref="N46:N48"/>
    <mergeCell ref="N49:N52"/>
    <mergeCell ref="N53:N61"/>
    <mergeCell ref="B2:K2"/>
    <mergeCell ref="N2:W2"/>
    <mergeCell ref="AA2:AJ2"/>
    <mergeCell ref="AA53:AA61"/>
    <mergeCell ref="AA37:AA38"/>
    <mergeCell ref="AA39:AA41"/>
    <mergeCell ref="AA42:AA45"/>
    <mergeCell ref="AA46:AA48"/>
    <mergeCell ref="AA49:AA52"/>
    <mergeCell ref="B39:B41"/>
    <mergeCell ref="B42:B45"/>
    <mergeCell ref="B46:B48"/>
    <mergeCell ref="B49:B52"/>
    <mergeCell ref="B53:B61"/>
    <mergeCell ref="AA4:AJ4"/>
    <mergeCell ref="N35:W35"/>
  </mergeCells>
  <conditionalFormatting sqref="J71:J95">
    <cfRule type="cellIs" dxfId="5" priority="9" operator="between">
      <formula>-1</formula>
      <formula>1</formula>
    </cfRule>
  </conditionalFormatting>
  <conditionalFormatting sqref="V71:V95">
    <cfRule type="cellIs" dxfId="4" priority="8" operator="between">
      <formula>-1</formula>
      <formula>1</formula>
    </cfRule>
  </conditionalFormatting>
  <conditionalFormatting sqref="AI71:AI95">
    <cfRule type="cellIs" dxfId="3" priority="7" operator="between">
      <formula>-1</formula>
      <formula>1</formula>
    </cfRule>
  </conditionalFormatting>
  <conditionalFormatting sqref="K71:K95">
    <cfRule type="cellIs" dxfId="2" priority="3" operator="greaterThan">
      <formula>0.15</formula>
    </cfRule>
  </conditionalFormatting>
  <conditionalFormatting sqref="AJ71:AJ95">
    <cfRule type="cellIs" dxfId="1" priority="2" operator="greaterThan">
      <formula>0.15</formula>
    </cfRule>
  </conditionalFormatting>
  <conditionalFormatting sqref="W71:W95">
    <cfRule type="cellIs" dxfId="0" priority="1" operator="greaterThan">
      <formula>0.15</formula>
    </cfRule>
  </conditionalFormatting>
  <pageMargins left="0.70866141732283472" right="0.70866141732283472" top="0.74803149606299213" bottom="0.74803149606299213" header="0.31496062992125984" footer="0.31496062992125984"/>
  <pageSetup paperSize="9" scale="51" orientation="landscape" r:id="rId1"/>
  <rowBreaks count="1" manualBreakCount="1">
    <brk id="66"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3:L14"/>
  <sheetViews>
    <sheetView workbookViewId="0">
      <selection activeCell="A13" sqref="A13"/>
    </sheetView>
  </sheetViews>
  <sheetFormatPr defaultRowHeight="15" x14ac:dyDescent="0.25"/>
  <cols>
    <col min="3" max="3" width="20.28515625" customWidth="1"/>
    <col min="4" max="4" width="15.7109375" customWidth="1"/>
    <col min="5" max="5" width="15.42578125" hidden="1" customWidth="1"/>
  </cols>
  <sheetData>
    <row r="3" spans="2:12" x14ac:dyDescent="0.25">
      <c r="B3" s="1"/>
      <c r="C3" s="662" t="s">
        <v>159</v>
      </c>
      <c r="D3" s="662"/>
      <c r="E3" s="662"/>
      <c r="F3" s="663" t="s">
        <v>122</v>
      </c>
      <c r="G3" s="664"/>
      <c r="H3" s="664"/>
      <c r="I3" s="664"/>
      <c r="J3" s="664"/>
      <c r="K3" s="664"/>
      <c r="L3" s="665"/>
    </row>
    <row r="4" spans="2:12" ht="25.5" x14ac:dyDescent="0.25">
      <c r="B4" s="1" t="s">
        <v>102</v>
      </c>
      <c r="C4" s="1" t="s">
        <v>158</v>
      </c>
      <c r="D4" s="1" t="s">
        <v>106</v>
      </c>
      <c r="E4" s="12">
        <f>D14</f>
        <v>73629600000</v>
      </c>
      <c r="F4" s="1" t="s">
        <v>49</v>
      </c>
      <c r="G4" s="1" t="s">
        <v>29</v>
      </c>
      <c r="H4" s="1" t="s">
        <v>30</v>
      </c>
      <c r="I4" s="1" t="s">
        <v>31</v>
      </c>
      <c r="J4" s="1" t="s">
        <v>32</v>
      </c>
      <c r="K4" s="1" t="s">
        <v>77</v>
      </c>
      <c r="L4" s="1" t="s">
        <v>108</v>
      </c>
    </row>
    <row r="5" spans="2:12" x14ac:dyDescent="0.25">
      <c r="B5" s="4" t="s">
        <v>96</v>
      </c>
      <c r="C5" s="8">
        <v>5329792456.7996588</v>
      </c>
      <c r="D5" s="6">
        <v>2053959278.224313</v>
      </c>
      <c r="E5" s="4"/>
      <c r="F5" s="5">
        <f t="shared" ref="F5:K14" si="0">M5/$D5</f>
        <v>0</v>
      </c>
      <c r="G5" s="5">
        <f t="shared" si="0"/>
        <v>0</v>
      </c>
      <c r="H5" s="5">
        <f t="shared" si="0"/>
        <v>0</v>
      </c>
      <c r="I5" s="5">
        <f t="shared" si="0"/>
        <v>0</v>
      </c>
      <c r="J5" s="5">
        <f t="shared" si="0"/>
        <v>0</v>
      </c>
      <c r="K5" s="5">
        <f t="shared" si="0"/>
        <v>0</v>
      </c>
      <c r="L5" s="5">
        <v>0.5</v>
      </c>
    </row>
    <row r="6" spans="2:12" x14ac:dyDescent="0.25">
      <c r="B6" s="4" t="s">
        <v>97</v>
      </c>
      <c r="C6" s="8">
        <v>15742652826.193745</v>
      </c>
      <c r="D6" s="6">
        <v>6066796802.7484255</v>
      </c>
      <c r="E6" s="4"/>
      <c r="F6" s="5">
        <f t="shared" si="0"/>
        <v>0</v>
      </c>
      <c r="G6" s="5">
        <f t="shared" si="0"/>
        <v>0</v>
      </c>
      <c r="H6" s="5">
        <f t="shared" si="0"/>
        <v>0</v>
      </c>
      <c r="I6" s="5">
        <f t="shared" si="0"/>
        <v>0</v>
      </c>
      <c r="J6" s="5">
        <f t="shared" si="0"/>
        <v>0</v>
      </c>
      <c r="K6" s="5">
        <f t="shared" si="0"/>
        <v>0</v>
      </c>
      <c r="L6" s="5">
        <v>0.3</v>
      </c>
    </row>
    <row r="7" spans="2:12" x14ac:dyDescent="0.25">
      <c r="B7" s="4" t="s">
        <v>98</v>
      </c>
      <c r="C7" s="8">
        <v>41126650180.328392</v>
      </c>
      <c r="D7" s="10">
        <v>0</v>
      </c>
      <c r="E7" s="4"/>
      <c r="F7" s="5"/>
      <c r="G7" s="5"/>
      <c r="H7" s="5"/>
      <c r="I7" s="5"/>
      <c r="J7" s="5"/>
      <c r="K7" s="5"/>
      <c r="L7" s="5"/>
    </row>
    <row r="8" spans="2:12" x14ac:dyDescent="0.25">
      <c r="B8" s="4" t="s">
        <v>99</v>
      </c>
      <c r="C8" s="8">
        <v>712554629.32713771</v>
      </c>
      <c r="D8" s="11">
        <v>0</v>
      </c>
      <c r="E8" s="4"/>
      <c r="F8" s="5"/>
      <c r="G8" s="5"/>
      <c r="H8" s="5"/>
      <c r="I8" s="5"/>
      <c r="J8" s="5"/>
      <c r="K8" s="5"/>
      <c r="L8" s="5"/>
    </row>
    <row r="9" spans="2:12" x14ac:dyDescent="0.25">
      <c r="B9" s="4" t="s">
        <v>103</v>
      </c>
      <c r="C9" s="8">
        <v>82778892502.959427</v>
      </c>
      <c r="D9" s="6">
        <v>48024477366.535271</v>
      </c>
      <c r="E9" s="4"/>
      <c r="F9" s="5">
        <f t="shared" si="0"/>
        <v>0</v>
      </c>
      <c r="G9" s="5">
        <f t="shared" si="0"/>
        <v>0</v>
      </c>
      <c r="H9" s="5">
        <f t="shared" si="0"/>
        <v>0</v>
      </c>
      <c r="I9" s="5">
        <f t="shared" si="0"/>
        <v>0</v>
      </c>
      <c r="J9" s="5">
        <f t="shared" si="0"/>
        <v>0</v>
      </c>
      <c r="K9" s="5">
        <f t="shared" si="0"/>
        <v>0</v>
      </c>
      <c r="L9" s="5">
        <v>0.1</v>
      </c>
    </row>
    <row r="10" spans="2:12" x14ac:dyDescent="0.25">
      <c r="B10" s="4" t="s">
        <v>104</v>
      </c>
      <c r="C10" s="8">
        <v>44339950873.32975</v>
      </c>
      <c r="D10" s="6">
        <v>17087429619.533718</v>
      </c>
      <c r="E10" s="4"/>
      <c r="F10" s="5">
        <f t="shared" si="0"/>
        <v>0</v>
      </c>
      <c r="G10" s="5">
        <f t="shared" si="0"/>
        <v>0</v>
      </c>
      <c r="H10" s="5">
        <f t="shared" si="0"/>
        <v>0</v>
      </c>
      <c r="I10" s="5">
        <f t="shared" si="0"/>
        <v>0</v>
      </c>
      <c r="J10" s="5">
        <f t="shared" si="0"/>
        <v>0</v>
      </c>
      <c r="K10" s="5">
        <f t="shared" si="0"/>
        <v>0</v>
      </c>
      <c r="L10" s="5">
        <v>0</v>
      </c>
    </row>
    <row r="11" spans="2:12" x14ac:dyDescent="0.25">
      <c r="B11" s="4" t="s">
        <v>100</v>
      </c>
      <c r="C11" s="8">
        <v>508529138.54352206</v>
      </c>
      <c r="D11" s="6">
        <v>195973511.31868768</v>
      </c>
      <c r="E11" s="4"/>
      <c r="F11" s="5">
        <f t="shared" si="0"/>
        <v>0</v>
      </c>
      <c r="G11" s="5">
        <f t="shared" si="0"/>
        <v>0</v>
      </c>
      <c r="H11" s="5">
        <f t="shared" si="0"/>
        <v>0</v>
      </c>
      <c r="I11" s="5">
        <f t="shared" si="0"/>
        <v>0</v>
      </c>
      <c r="J11" s="5">
        <f t="shared" si="0"/>
        <v>0</v>
      </c>
      <c r="K11" s="5">
        <f t="shared" si="0"/>
        <v>0</v>
      </c>
      <c r="L11" s="5">
        <v>0.1</v>
      </c>
    </row>
    <row r="12" spans="2:12" x14ac:dyDescent="0.25">
      <c r="B12" s="4" t="s">
        <v>105</v>
      </c>
      <c r="C12" s="8">
        <v>162866186.72636193</v>
      </c>
      <c r="D12" s="6">
        <v>62764266.722778082</v>
      </c>
      <c r="E12" s="4"/>
      <c r="F12" s="5">
        <f t="shared" si="0"/>
        <v>0</v>
      </c>
      <c r="G12" s="5">
        <f t="shared" si="0"/>
        <v>0</v>
      </c>
      <c r="H12" s="5">
        <f t="shared" si="0"/>
        <v>0</v>
      </c>
      <c r="I12" s="5">
        <f t="shared" si="0"/>
        <v>0</v>
      </c>
      <c r="J12" s="5">
        <f t="shared" si="0"/>
        <v>0</v>
      </c>
      <c r="K12" s="5">
        <f t="shared" si="0"/>
        <v>0</v>
      </c>
      <c r="L12" s="5">
        <v>0.5</v>
      </c>
    </row>
    <row r="13" spans="2:12" x14ac:dyDescent="0.25">
      <c r="B13" s="4" t="s">
        <v>101</v>
      </c>
      <c r="C13" s="8">
        <v>358611205.79200649</v>
      </c>
      <c r="D13" s="6">
        <v>138199154.91680977</v>
      </c>
      <c r="E13" s="4"/>
      <c r="F13" s="5">
        <f t="shared" si="0"/>
        <v>0</v>
      </c>
      <c r="G13" s="5">
        <f t="shared" si="0"/>
        <v>0</v>
      </c>
      <c r="H13" s="5">
        <f t="shared" si="0"/>
        <v>0</v>
      </c>
      <c r="I13" s="5">
        <f t="shared" si="0"/>
        <v>0</v>
      </c>
      <c r="J13" s="5">
        <f t="shared" si="0"/>
        <v>0</v>
      </c>
      <c r="K13" s="5">
        <f t="shared" si="0"/>
        <v>0</v>
      </c>
      <c r="L13" s="5">
        <v>0.5</v>
      </c>
    </row>
    <row r="14" spans="2:12" x14ac:dyDescent="0.25">
      <c r="B14" s="4" t="s">
        <v>107</v>
      </c>
      <c r="C14" s="9">
        <v>191060500000</v>
      </c>
      <c r="D14" s="3">
        <v>73629600000</v>
      </c>
      <c r="E14" s="4"/>
      <c r="F14" s="5">
        <f>M14/$D14</f>
        <v>0</v>
      </c>
      <c r="G14" s="5">
        <f t="shared" si="0"/>
        <v>0</v>
      </c>
      <c r="H14" s="5">
        <f t="shared" si="0"/>
        <v>0</v>
      </c>
      <c r="I14" s="5">
        <f t="shared" si="0"/>
        <v>0</v>
      </c>
      <c r="J14" s="5">
        <f t="shared" si="0"/>
        <v>0</v>
      </c>
      <c r="K14" s="5">
        <f t="shared" si="0"/>
        <v>0</v>
      </c>
      <c r="L14" s="5">
        <f>S14/$D14</f>
        <v>0</v>
      </c>
    </row>
  </sheetData>
  <mergeCells count="2">
    <mergeCell ref="C3:E3"/>
    <mergeCell ref="F3:L3"/>
  </mergeCells>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C2:J28"/>
  <sheetViews>
    <sheetView view="pageBreakPreview" topLeftCell="B1" zoomScale="60" zoomScaleNormal="100" workbookViewId="0">
      <selection activeCell="G21" sqref="G21"/>
    </sheetView>
  </sheetViews>
  <sheetFormatPr defaultRowHeight="15" x14ac:dyDescent="0.25"/>
  <cols>
    <col min="3" max="3" width="16.42578125" customWidth="1"/>
    <col min="4" max="7" width="25.5703125" customWidth="1"/>
    <col min="8" max="10" width="0" hidden="1" customWidth="1"/>
  </cols>
  <sheetData>
    <row r="2" spans="3:10" ht="15.75" thickBot="1" x14ac:dyDescent="0.3"/>
    <row r="3" spans="3:10" ht="14.25" customHeight="1" x14ac:dyDescent="0.25">
      <c r="C3" s="22" t="s">
        <v>189</v>
      </c>
      <c r="D3" s="21" t="s">
        <v>186</v>
      </c>
      <c r="E3" s="21" t="s">
        <v>259</v>
      </c>
      <c r="F3" s="21" t="s">
        <v>257</v>
      </c>
      <c r="G3" s="21" t="s">
        <v>258</v>
      </c>
    </row>
    <row r="4" spans="3:10" x14ac:dyDescent="0.25">
      <c r="C4" s="23" t="s">
        <v>181</v>
      </c>
      <c r="D4" s="13" t="s">
        <v>180</v>
      </c>
      <c r="E4" s="13" t="s">
        <v>182</v>
      </c>
      <c r="F4" s="13" t="s">
        <v>182</v>
      </c>
      <c r="G4" s="13" t="s">
        <v>142</v>
      </c>
    </row>
    <row r="5" spans="3:10" x14ac:dyDescent="0.25">
      <c r="C5" s="666" t="s">
        <v>49</v>
      </c>
      <c r="D5" s="14" t="s">
        <v>176</v>
      </c>
      <c r="E5" s="190">
        <f>[2]Results!H38</f>
        <v>3.929674523693603</v>
      </c>
      <c r="F5" s="190">
        <v>4.34</v>
      </c>
      <c r="G5" s="190">
        <f>'10| RESULTS'!H71</f>
        <v>5.3740347385629272</v>
      </c>
      <c r="H5" s="192">
        <f>G5/E5-1</f>
        <v>0.36755212325109632</v>
      </c>
      <c r="I5" s="191">
        <f t="shared" ref="I5:I15" si="0">F5*(1+3%)</f>
        <v>4.4702000000000002</v>
      </c>
      <c r="J5" s="192">
        <f>G5/F5-1</f>
        <v>0.2382568522034394</v>
      </c>
    </row>
    <row r="6" spans="3:10" x14ac:dyDescent="0.25">
      <c r="C6" s="666"/>
      <c r="D6" s="14" t="s">
        <v>57</v>
      </c>
      <c r="E6" s="190">
        <f>[2]Results!H39</f>
        <v>3.9257809534975467</v>
      </c>
      <c r="F6" s="190">
        <v>4.34</v>
      </c>
      <c r="G6" s="190">
        <f>'10| RESULTS'!H72</f>
        <v>5.3368732127892695</v>
      </c>
      <c r="H6" s="192">
        <f t="shared" ref="H6:H27" si="1">G6/E6-1</f>
        <v>0.35944243349455252</v>
      </c>
      <c r="I6" s="191">
        <f t="shared" si="0"/>
        <v>4.4702000000000002</v>
      </c>
      <c r="J6" s="192">
        <f t="shared" ref="J6:J27" si="2">G6/F6-1</f>
        <v>0.22969428866112196</v>
      </c>
    </row>
    <row r="7" spans="3:10" x14ac:dyDescent="0.25">
      <c r="C7" s="666" t="s">
        <v>111</v>
      </c>
      <c r="D7" s="14" t="s">
        <v>55</v>
      </c>
      <c r="E7" s="190">
        <f>[2]Results!H40</f>
        <v>3.9726651536342539</v>
      </c>
      <c r="F7" s="190">
        <v>4.3600000000000003</v>
      </c>
      <c r="G7" s="190">
        <f>'10| RESULTS'!H73</f>
        <v>5.4254064712573014</v>
      </c>
      <c r="H7" s="192">
        <f t="shared" si="1"/>
        <v>0.36568431051735084</v>
      </c>
      <c r="I7" s="191">
        <f t="shared" si="0"/>
        <v>4.4908000000000001</v>
      </c>
      <c r="J7" s="192">
        <f t="shared" si="2"/>
        <v>0.2443592823984635</v>
      </c>
    </row>
    <row r="8" spans="3:10" x14ac:dyDescent="0.25">
      <c r="C8" s="666"/>
      <c r="D8" s="14" t="s">
        <v>188</v>
      </c>
      <c r="E8" s="190">
        <f>[2]Results!H41</f>
        <v>3.9182193403121244</v>
      </c>
      <c r="F8" s="190">
        <v>4.33</v>
      </c>
      <c r="G8" s="190">
        <f>'10| RESULTS'!H74</f>
        <v>5.3729040025226249</v>
      </c>
      <c r="H8" s="192">
        <f t="shared" si="1"/>
        <v>0.37126167165889723</v>
      </c>
      <c r="I8" s="191">
        <f t="shared" si="0"/>
        <v>4.4599000000000002</v>
      </c>
      <c r="J8" s="192">
        <f t="shared" si="2"/>
        <v>0.24085542783432445</v>
      </c>
    </row>
    <row r="9" spans="3:10" x14ac:dyDescent="0.25">
      <c r="C9" s="666"/>
      <c r="D9" s="14" t="s">
        <v>57</v>
      </c>
      <c r="E9" s="190">
        <f>[2]Results!H42</f>
        <v>3.9469176029442545</v>
      </c>
      <c r="F9" s="190">
        <v>4.37</v>
      </c>
      <c r="G9" s="190">
        <f>'10| RESULTS'!H75</f>
        <v>0</v>
      </c>
      <c r="H9" s="193">
        <f t="shared" si="1"/>
        <v>-1</v>
      </c>
      <c r="I9" s="191">
        <f t="shared" si="0"/>
        <v>4.5011000000000001</v>
      </c>
      <c r="J9" s="193">
        <f t="shared" si="2"/>
        <v>-1</v>
      </c>
    </row>
    <row r="10" spans="3:10" x14ac:dyDescent="0.25">
      <c r="C10" s="666" t="s">
        <v>112</v>
      </c>
      <c r="D10" s="14" t="s">
        <v>55</v>
      </c>
      <c r="E10" s="190">
        <f>[2]Results!H43</f>
        <v>4.8153987527202498</v>
      </c>
      <c r="F10" s="190">
        <v>4.97</v>
      </c>
      <c r="G10" s="190">
        <f>'10| RESULTS'!H76</f>
        <v>6.1464542954575681</v>
      </c>
      <c r="H10" s="192">
        <f t="shared" si="1"/>
        <v>0.27641647371059275</v>
      </c>
      <c r="I10" s="191">
        <f t="shared" si="0"/>
        <v>5.1190999999999995</v>
      </c>
      <c r="J10" s="192">
        <f t="shared" si="2"/>
        <v>0.23671112584659326</v>
      </c>
    </row>
    <row r="11" spans="3:10" x14ac:dyDescent="0.25">
      <c r="C11" s="666"/>
      <c r="D11" s="14" t="s">
        <v>188</v>
      </c>
      <c r="E11" s="190">
        <f>[2]Results!$H$45</f>
        <v>4.5189851229724827</v>
      </c>
      <c r="F11" s="190">
        <v>4.82</v>
      </c>
      <c r="G11" s="190">
        <f>'10| RESULTS'!H77</f>
        <v>6.4861783700324889</v>
      </c>
      <c r="H11" s="193">
        <f t="shared" si="1"/>
        <v>0.4353174868975962</v>
      </c>
      <c r="I11" s="191">
        <f t="shared" si="0"/>
        <v>4.9646000000000008</v>
      </c>
      <c r="J11" s="193">
        <f t="shared" si="2"/>
        <v>0.34568015975777766</v>
      </c>
    </row>
    <row r="12" spans="3:10" x14ac:dyDescent="0.25">
      <c r="C12" s="666"/>
      <c r="D12" s="14" t="s">
        <v>250</v>
      </c>
      <c r="E12" s="190">
        <f>[2]Results!$H$44</f>
        <v>4.1630050934346725</v>
      </c>
      <c r="F12" s="190">
        <v>4.57</v>
      </c>
      <c r="G12" s="190">
        <f>'10| RESULTS'!H78</f>
        <v>0</v>
      </c>
      <c r="H12" s="192">
        <f t="shared" si="1"/>
        <v>-1</v>
      </c>
      <c r="I12" s="191">
        <f t="shared" si="0"/>
        <v>4.7071000000000005</v>
      </c>
      <c r="J12" s="192">
        <f t="shared" si="2"/>
        <v>-1</v>
      </c>
    </row>
    <row r="13" spans="3:10" x14ac:dyDescent="0.25">
      <c r="C13" s="666" t="s">
        <v>113</v>
      </c>
      <c r="D13" s="14" t="s">
        <v>55</v>
      </c>
      <c r="E13" s="190">
        <f>[2]Results!H46</f>
        <v>4.92754742414877</v>
      </c>
      <c r="F13" s="190">
        <v>5.09</v>
      </c>
      <c r="G13" s="190">
        <f>'10| RESULTS'!H80</f>
        <v>6.476409061329921</v>
      </c>
      <c r="H13" s="192">
        <f t="shared" si="1"/>
        <v>0.31432708888615424</v>
      </c>
      <c r="I13" s="191">
        <f t="shared" si="0"/>
        <v>5.2427000000000001</v>
      </c>
      <c r="J13" s="192">
        <f t="shared" si="2"/>
        <v>0.27237899043809843</v>
      </c>
    </row>
    <row r="14" spans="3:10" x14ac:dyDescent="0.25">
      <c r="C14" s="666"/>
      <c r="D14" s="14" t="s">
        <v>188</v>
      </c>
      <c r="E14" s="190">
        <f>[2]Results!H47</f>
        <v>4.4826119772505608</v>
      </c>
      <c r="F14" s="190">
        <v>4.83</v>
      </c>
      <c r="G14" s="190">
        <f>'10| RESULTS'!H82</f>
        <v>0</v>
      </c>
      <c r="H14" s="192">
        <f t="shared" si="1"/>
        <v>-1</v>
      </c>
      <c r="I14" s="191">
        <f t="shared" si="0"/>
        <v>4.9748999999999999</v>
      </c>
      <c r="J14" s="192">
        <f t="shared" si="2"/>
        <v>-1</v>
      </c>
    </row>
    <row r="15" spans="3:10" x14ac:dyDescent="0.25">
      <c r="C15" s="666" t="s">
        <v>114</v>
      </c>
      <c r="D15" s="14" t="s">
        <v>197</v>
      </c>
      <c r="E15" s="190">
        <f>[2]Results!H48</f>
        <v>5.1261501348928356</v>
      </c>
      <c r="F15" s="190">
        <v>5.53</v>
      </c>
      <c r="G15" s="190">
        <f>'10| RESULTS'!H83</f>
        <v>6.8022169210509933</v>
      </c>
      <c r="H15" s="192">
        <f t="shared" si="1"/>
        <v>0.32696404554159564</v>
      </c>
      <c r="I15" s="191">
        <f t="shared" si="0"/>
        <v>5.6959</v>
      </c>
      <c r="J15" s="192">
        <f t="shared" si="2"/>
        <v>0.23005730941247604</v>
      </c>
    </row>
    <row r="16" spans="3:10" x14ac:dyDescent="0.25">
      <c r="C16" s="666"/>
      <c r="D16" s="14" t="s">
        <v>38</v>
      </c>
      <c r="E16" s="190">
        <f>[2]Results!H49</f>
        <v>4.8975287493327837</v>
      </c>
      <c r="F16" s="190">
        <v>5.2</v>
      </c>
      <c r="G16" s="190">
        <f>'10| RESULTS'!H84</f>
        <v>6.6162255076896592</v>
      </c>
      <c r="H16" s="192">
        <f t="shared" si="1"/>
        <v>0.35093142813934941</v>
      </c>
      <c r="I16" s="191">
        <f t="shared" ref="I16:I27" si="3">F16*(1+3%)</f>
        <v>5.3560000000000008</v>
      </c>
      <c r="J16" s="192">
        <f t="shared" si="2"/>
        <v>0.27235105917108826</v>
      </c>
    </row>
    <row r="17" spans="3:10" x14ac:dyDescent="0.25">
      <c r="C17" s="666"/>
      <c r="D17" s="14" t="s">
        <v>56</v>
      </c>
      <c r="E17" s="190">
        <f>[2]Results!H50</f>
        <v>5.0902502522922743</v>
      </c>
      <c r="F17" s="190">
        <v>5.44</v>
      </c>
      <c r="G17" s="190">
        <f>'10| RESULTS'!H85</f>
        <v>8.8176493188752954</v>
      </c>
      <c r="H17" s="192">
        <f t="shared" si="1"/>
        <v>0.73226243933772706</v>
      </c>
      <c r="I17" s="191">
        <f t="shared" si="3"/>
        <v>5.6032000000000002</v>
      </c>
      <c r="J17" s="192">
        <f t="shared" si="2"/>
        <v>0.62089141891089983</v>
      </c>
    </row>
    <row r="18" spans="3:10" x14ac:dyDescent="0.25">
      <c r="C18" s="666"/>
      <c r="D18" s="14" t="s">
        <v>188</v>
      </c>
      <c r="E18" s="190">
        <f>[2]Results!H51</f>
        <v>4.9372797533581032</v>
      </c>
      <c r="F18" s="190">
        <v>5.26</v>
      </c>
      <c r="G18" s="190">
        <f>'10| RESULTS'!H86</f>
        <v>7.3085790444635865</v>
      </c>
      <c r="H18" s="192">
        <f t="shared" si="1"/>
        <v>0.48028457157863857</v>
      </c>
      <c r="I18" s="191">
        <f t="shared" si="3"/>
        <v>5.4177999999999997</v>
      </c>
      <c r="J18" s="193">
        <f t="shared" si="2"/>
        <v>0.38946369666608116</v>
      </c>
    </row>
    <row r="19" spans="3:10" x14ac:dyDescent="0.25">
      <c r="C19" s="666" t="s">
        <v>115</v>
      </c>
      <c r="D19" s="14" t="s">
        <v>198</v>
      </c>
      <c r="E19" s="190">
        <f>[2]Results!H52</f>
        <v>6.1688184339460834</v>
      </c>
      <c r="F19" s="190">
        <v>6.58</v>
      </c>
      <c r="G19" s="190">
        <f>'10| RESULTS'!H87</f>
        <v>9.3056836735556576</v>
      </c>
      <c r="H19" s="192">
        <f t="shared" si="1"/>
        <v>0.50850341490809248</v>
      </c>
      <c r="I19" s="191">
        <f t="shared" si="3"/>
        <v>6.7774000000000001</v>
      </c>
      <c r="J19" s="193">
        <f t="shared" si="2"/>
        <v>0.41423764035800259</v>
      </c>
    </row>
    <row r="20" spans="3:10" x14ac:dyDescent="0.25">
      <c r="C20" s="666"/>
      <c r="D20" s="14" t="s">
        <v>199</v>
      </c>
      <c r="E20" s="190">
        <f>[2]Results!H53</f>
        <v>6.5680926156588182</v>
      </c>
      <c r="F20" s="190">
        <v>6.9</v>
      </c>
      <c r="G20" s="190">
        <f>'10| RESULTS'!H88</f>
        <v>9.9751962585373875</v>
      </c>
      <c r="H20" s="192">
        <f t="shared" si="1"/>
        <v>0.51873562725893696</v>
      </c>
      <c r="I20" s="191">
        <f t="shared" si="3"/>
        <v>7.1070000000000002</v>
      </c>
      <c r="J20" s="192">
        <f t="shared" si="2"/>
        <v>0.4456806171793315</v>
      </c>
    </row>
    <row r="21" spans="3:10" x14ac:dyDescent="0.25">
      <c r="C21" s="666"/>
      <c r="D21" s="14" t="s">
        <v>200</v>
      </c>
      <c r="E21" s="190">
        <f>[2]Results!H54</f>
        <v>5.5249946309472344</v>
      </c>
      <c r="F21" s="190">
        <v>5.94</v>
      </c>
      <c r="G21" s="190">
        <f>'10| RESULTS'!H89</f>
        <v>7.4951049551515325</v>
      </c>
      <c r="H21" s="192">
        <f t="shared" si="1"/>
        <v>0.35658140067124955</v>
      </c>
      <c r="I21" s="191">
        <f t="shared" si="3"/>
        <v>6.1182000000000007</v>
      </c>
      <c r="J21" s="192">
        <f t="shared" si="2"/>
        <v>0.26180218100194153</v>
      </c>
    </row>
    <row r="22" spans="3:10" x14ac:dyDescent="0.25">
      <c r="C22" s="666"/>
      <c r="D22" s="14" t="s">
        <v>201</v>
      </c>
      <c r="E22" s="190">
        <f>[2]Results!H55</f>
        <v>5.5249006883027834</v>
      </c>
      <c r="F22" s="190">
        <v>5.94</v>
      </c>
      <c r="G22" s="190">
        <f>'10| RESULTS'!H90</f>
        <v>7.4951049551515343</v>
      </c>
      <c r="H22" s="192">
        <f t="shared" si="1"/>
        <v>0.35660446730201523</v>
      </c>
      <c r="I22" s="191">
        <f t="shared" si="3"/>
        <v>6.1182000000000007</v>
      </c>
      <c r="J22" s="192">
        <f t="shared" si="2"/>
        <v>0.26180218100194175</v>
      </c>
    </row>
    <row r="23" spans="3:10" x14ac:dyDescent="0.25">
      <c r="C23" s="666"/>
      <c r="D23" s="14" t="s">
        <v>202</v>
      </c>
      <c r="E23" s="190">
        <f>[2]Results!H56</f>
        <v>5.524889618795978</v>
      </c>
      <c r="F23" s="190">
        <v>5.91</v>
      </c>
      <c r="G23" s="190">
        <f>'10| RESULTS'!H91</f>
        <v>7.4951049551515334</v>
      </c>
      <c r="H23" s="192">
        <f t="shared" si="1"/>
        <v>0.35660718535493907</v>
      </c>
      <c r="I23" s="191">
        <f t="shared" si="3"/>
        <v>6.0872999999999999</v>
      </c>
      <c r="J23" s="192">
        <f t="shared" si="2"/>
        <v>0.26820726821514951</v>
      </c>
    </row>
    <row r="24" spans="3:10" x14ac:dyDescent="0.25">
      <c r="C24" s="666"/>
      <c r="D24" s="14" t="s">
        <v>39</v>
      </c>
      <c r="E24" s="190">
        <f>[2]Results!H57</f>
        <v>5.3283756252620105</v>
      </c>
      <c r="F24" s="190">
        <v>5.85</v>
      </c>
      <c r="G24" s="190">
        <f>'10| RESULTS'!H92</f>
        <v>6.3446197642816564</v>
      </c>
      <c r="H24" s="192">
        <f t="shared" si="1"/>
        <v>0.19072306655739468</v>
      </c>
      <c r="I24" s="191">
        <f t="shared" si="3"/>
        <v>6.0255000000000001</v>
      </c>
      <c r="J24" s="192">
        <f t="shared" si="2"/>
        <v>8.4550387056693488E-2</v>
      </c>
    </row>
    <row r="25" spans="3:10" x14ac:dyDescent="0.25">
      <c r="C25" s="666"/>
      <c r="D25" s="14" t="s">
        <v>56</v>
      </c>
      <c r="E25" s="190">
        <f>[2]Results!H58</f>
        <v>5.9220200698036782</v>
      </c>
      <c r="F25" s="190">
        <v>6.35</v>
      </c>
      <c r="G25" s="190">
        <f>'10| RESULTS'!H93</f>
        <v>8.5976317849593293</v>
      </c>
      <c r="H25" s="192">
        <f t="shared" si="1"/>
        <v>0.45180726907674096</v>
      </c>
      <c r="I25" s="191">
        <f t="shared" si="3"/>
        <v>6.5404999999999998</v>
      </c>
      <c r="J25" s="192">
        <f t="shared" si="2"/>
        <v>0.35395776141091817</v>
      </c>
    </row>
    <row r="26" spans="3:10" x14ac:dyDescent="0.25">
      <c r="C26" s="666"/>
      <c r="D26" s="14" t="s">
        <v>73</v>
      </c>
      <c r="E26" s="190">
        <f>[2]Results!H59</f>
        <v>5.6176073191024045</v>
      </c>
      <c r="F26" s="190">
        <v>6.1</v>
      </c>
      <c r="G26" s="190">
        <f>'10| RESULTS'!H94</f>
        <v>8.0072814613239682</v>
      </c>
      <c r="H26" s="192">
        <f t="shared" si="1"/>
        <v>0.42539002932718195</v>
      </c>
      <c r="I26" s="191">
        <f t="shared" si="3"/>
        <v>6.2829999999999995</v>
      </c>
      <c r="J26" s="192">
        <f t="shared" si="2"/>
        <v>0.31266909202032278</v>
      </c>
    </row>
    <row r="27" spans="3:10" x14ac:dyDescent="0.25">
      <c r="C27" s="666"/>
      <c r="D27" s="14" t="s">
        <v>188</v>
      </c>
      <c r="E27" s="190">
        <f>[2]Results!H60</f>
        <v>5.2111057521267519</v>
      </c>
      <c r="F27" s="190">
        <v>7.97</v>
      </c>
      <c r="G27" s="190">
        <f>'10| RESULTS'!H95</f>
        <v>6.6042268050439308</v>
      </c>
      <c r="H27" s="192">
        <f t="shared" si="1"/>
        <v>0.26733693752974008</v>
      </c>
      <c r="I27" s="191">
        <f t="shared" si="3"/>
        <v>8.2090999999999994</v>
      </c>
      <c r="J27" s="193">
        <f t="shared" si="2"/>
        <v>-0.17136426536462601</v>
      </c>
    </row>
    <row r="28" spans="3:10" x14ac:dyDescent="0.25">
      <c r="H28" s="194">
        <f>SUM('[3]Summary-ARR'!$Y$24+'[3]Summary-ARR'!$Y$29+'[3]Summary-ARR'!$I$49)/SUM('[3]Summary-ARR'!$H$45+'[3]Summary-ARR'!$H$49+'[3]Summary-ARR'!$V$24)-1</f>
        <v>0.11676963394566497</v>
      </c>
    </row>
  </sheetData>
  <mergeCells count="6">
    <mergeCell ref="C15:C18"/>
    <mergeCell ref="C19:C27"/>
    <mergeCell ref="C5:C6"/>
    <mergeCell ref="C7:C9"/>
    <mergeCell ref="C10:C12"/>
    <mergeCell ref="C13:C14"/>
  </mergeCells>
  <pageMargins left="0.70866141732283472" right="0.70866141732283472" top="0.74803149606299213" bottom="0.74803149606299213" header="0.31496062992125984" footer="0.31496062992125984"/>
  <pageSetup paperSize="9" scale="85" orientation="landscape" horizontalDpi="90" verticalDpi="9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2:G28"/>
  <sheetViews>
    <sheetView view="pageBreakPreview" zoomScale="60" zoomScaleNormal="100" workbookViewId="0">
      <selection activeCell="C3" sqref="C3:C4"/>
    </sheetView>
  </sheetViews>
  <sheetFormatPr defaultRowHeight="15" x14ac:dyDescent="0.25"/>
  <cols>
    <col min="3" max="3" width="16.42578125" customWidth="1"/>
    <col min="4" max="7" width="25.5703125" customWidth="1"/>
    <col min="8" max="10" width="0" hidden="1" customWidth="1"/>
  </cols>
  <sheetData>
    <row r="2" spans="3:7" ht="42.75" customHeight="1" x14ac:dyDescent="0.25">
      <c r="C2" s="212" t="s">
        <v>120</v>
      </c>
      <c r="D2" s="212" t="s">
        <v>121</v>
      </c>
      <c r="E2" s="214" t="s">
        <v>278</v>
      </c>
      <c r="F2" s="214" t="s">
        <v>279</v>
      </c>
      <c r="G2" s="213" t="s">
        <v>280</v>
      </c>
    </row>
    <row r="3" spans="3:7" x14ac:dyDescent="0.25">
      <c r="C3" s="208" t="s">
        <v>49</v>
      </c>
      <c r="D3" s="209" t="s">
        <v>176</v>
      </c>
      <c r="E3" s="210">
        <f>'10| RESULTS'!H71</f>
        <v>5.3740347385629272</v>
      </c>
      <c r="F3" s="207">
        <f>6.46</f>
        <v>6.46</v>
      </c>
      <c r="G3" s="210">
        <f>F3-E3</f>
        <v>1.0859652614370727</v>
      </c>
    </row>
    <row r="4" spans="3:7" x14ac:dyDescent="0.25">
      <c r="C4" s="208"/>
      <c r="D4" s="209" t="s">
        <v>57</v>
      </c>
      <c r="E4" s="210">
        <f>'10| RESULTS'!H72</f>
        <v>5.3368732127892695</v>
      </c>
      <c r="F4" s="207">
        <v>6.71</v>
      </c>
      <c r="G4" s="210">
        <f t="shared" ref="G4:G27" si="0">F4-E4</f>
        <v>1.3731267872107304</v>
      </c>
    </row>
    <row r="5" spans="3:7" x14ac:dyDescent="0.25">
      <c r="C5" s="208" t="s">
        <v>111</v>
      </c>
      <c r="D5" s="209" t="s">
        <v>55</v>
      </c>
      <c r="E5" s="210">
        <f>'10| RESULTS'!H73</f>
        <v>5.4254064712573014</v>
      </c>
      <c r="F5" s="207">
        <f>F3</f>
        <v>6.46</v>
      </c>
      <c r="G5" s="210">
        <f t="shared" si="0"/>
        <v>1.0345935287426986</v>
      </c>
    </row>
    <row r="6" spans="3:7" x14ac:dyDescent="0.25">
      <c r="C6" s="208"/>
      <c r="D6" s="209" t="s">
        <v>188</v>
      </c>
      <c r="E6" s="210">
        <f>'10| RESULTS'!H74</f>
        <v>5.3729040025226249</v>
      </c>
      <c r="F6" s="207">
        <v>6.41</v>
      </c>
      <c r="G6" s="210">
        <f t="shared" si="0"/>
        <v>1.0370959974773752</v>
      </c>
    </row>
    <row r="7" spans="3:7" x14ac:dyDescent="0.25">
      <c r="C7" s="208"/>
      <c r="D7" s="209" t="s">
        <v>57</v>
      </c>
      <c r="E7" s="210">
        <f>'10| RESULTS'!H75</f>
        <v>0</v>
      </c>
      <c r="F7" s="207">
        <v>6.71</v>
      </c>
      <c r="G7" s="210">
        <f t="shared" si="0"/>
        <v>6.71</v>
      </c>
    </row>
    <row r="8" spans="3:7" x14ac:dyDescent="0.25">
      <c r="C8" s="208" t="s">
        <v>112</v>
      </c>
      <c r="D8" s="209" t="s">
        <v>55</v>
      </c>
      <c r="E8" s="210">
        <f>'10| RESULTS'!H76</f>
        <v>6.1464542954575681</v>
      </c>
      <c r="F8" s="207">
        <f>F3</f>
        <v>6.46</v>
      </c>
      <c r="G8" s="210">
        <f t="shared" si="0"/>
        <v>0.31354570454243191</v>
      </c>
    </row>
    <row r="9" spans="3:7" x14ac:dyDescent="0.25">
      <c r="C9" s="208"/>
      <c r="D9" s="209" t="s">
        <v>188</v>
      </c>
      <c r="E9" s="210">
        <f>'10| RESULTS'!H77</f>
        <v>6.4861783700324889</v>
      </c>
      <c r="F9" s="207">
        <v>6.41</v>
      </c>
      <c r="G9" s="210">
        <f t="shared" si="0"/>
        <v>-7.6178370032488729E-2</v>
      </c>
    </row>
    <row r="10" spans="3:7" x14ac:dyDescent="0.25">
      <c r="C10" s="208"/>
      <c r="D10" s="209" t="s">
        <v>250</v>
      </c>
      <c r="E10" s="210">
        <f>'10| RESULTS'!H78</f>
        <v>0</v>
      </c>
      <c r="F10" s="210">
        <f>134.97/289*10</f>
        <v>4.6702422145328724</v>
      </c>
      <c r="G10" s="210">
        <f t="shared" si="0"/>
        <v>4.6702422145328724</v>
      </c>
    </row>
    <row r="11" spans="3:7" x14ac:dyDescent="0.25">
      <c r="C11" s="208"/>
      <c r="D11" s="209" t="s">
        <v>56</v>
      </c>
      <c r="E11" s="210">
        <f>'10| RESULTS'!H79</f>
        <v>8.2067892071497273</v>
      </c>
      <c r="F11" s="210">
        <f>F17</f>
        <v>6.6598018613029115</v>
      </c>
      <c r="G11" s="210">
        <f t="shared" si="0"/>
        <v>-1.5469873458468157</v>
      </c>
    </row>
    <row r="12" spans="3:7" x14ac:dyDescent="0.25">
      <c r="C12" s="208" t="s">
        <v>113</v>
      </c>
      <c r="D12" s="209" t="s">
        <v>55</v>
      </c>
      <c r="E12" s="210">
        <f>'10| RESULTS'!H80</f>
        <v>6.476409061329921</v>
      </c>
      <c r="F12" s="207">
        <f>F3</f>
        <v>6.46</v>
      </c>
      <c r="G12" s="210">
        <f t="shared" si="0"/>
        <v>-1.6409061329921037E-2</v>
      </c>
    </row>
    <row r="13" spans="3:7" x14ac:dyDescent="0.25">
      <c r="C13" s="208"/>
      <c r="D13" s="209" t="s">
        <v>38</v>
      </c>
      <c r="E13" s="210">
        <f>'10| RESULTS'!H81</f>
        <v>6.7620119613076968</v>
      </c>
      <c r="F13" s="207">
        <f>F16</f>
        <v>6.56</v>
      </c>
      <c r="G13" s="210">
        <f t="shared" si="0"/>
        <v>-0.20201196130769716</v>
      </c>
    </row>
    <row r="14" spans="3:7" x14ac:dyDescent="0.25">
      <c r="C14" s="208"/>
      <c r="D14" s="209" t="s">
        <v>188</v>
      </c>
      <c r="E14" s="210">
        <f>'10| RESULTS'!H82</f>
        <v>0</v>
      </c>
      <c r="F14" s="207">
        <v>6.41</v>
      </c>
      <c r="G14" s="210">
        <f t="shared" si="0"/>
        <v>6.41</v>
      </c>
    </row>
    <row r="15" spans="3:7" x14ac:dyDescent="0.25">
      <c r="C15" s="208" t="s">
        <v>114</v>
      </c>
      <c r="D15" s="209" t="s">
        <v>197</v>
      </c>
      <c r="E15" s="210">
        <f>'10| RESULTS'!H83</f>
        <v>6.8022169210509933</v>
      </c>
      <c r="F15" s="207">
        <f>F3</f>
        <v>6.46</v>
      </c>
      <c r="G15" s="210">
        <f t="shared" si="0"/>
        <v>-0.34221692105099333</v>
      </c>
    </row>
    <row r="16" spans="3:7" x14ac:dyDescent="0.25">
      <c r="C16" s="208"/>
      <c r="D16" s="209" t="s">
        <v>38</v>
      </c>
      <c r="E16" s="210">
        <f>'10| RESULTS'!H84</f>
        <v>6.6162255076896592</v>
      </c>
      <c r="F16" s="207">
        <v>6.56</v>
      </c>
      <c r="G16" s="210">
        <f t="shared" si="0"/>
        <v>-5.6225507689659615E-2</v>
      </c>
    </row>
    <row r="17" spans="3:7" x14ac:dyDescent="0.25">
      <c r="C17" s="208"/>
      <c r="D17" s="209" t="s">
        <v>56</v>
      </c>
      <c r="E17" s="210">
        <f>'10| RESULTS'!H85</f>
        <v>8.8176493188752954</v>
      </c>
      <c r="F17" s="210">
        <f>F25</f>
        <v>6.6598018613029115</v>
      </c>
      <c r="G17" s="210">
        <f t="shared" si="0"/>
        <v>-2.1578474575723838</v>
      </c>
    </row>
    <row r="18" spans="3:7" x14ac:dyDescent="0.25">
      <c r="C18" s="208"/>
      <c r="D18" s="209" t="s">
        <v>188</v>
      </c>
      <c r="E18" s="210">
        <f>'10| RESULTS'!H86</f>
        <v>7.3085790444635865</v>
      </c>
      <c r="F18" s="207">
        <v>6.41</v>
      </c>
      <c r="G18" s="210">
        <f t="shared" si="0"/>
        <v>-0.89857904446358638</v>
      </c>
    </row>
    <row r="19" spans="3:7" x14ac:dyDescent="0.25">
      <c r="C19" s="208" t="s">
        <v>115</v>
      </c>
      <c r="D19" s="209" t="s">
        <v>199</v>
      </c>
      <c r="E19" s="210">
        <f>'10| RESULTS'!H87</f>
        <v>9.3056836735556576</v>
      </c>
      <c r="F19" s="207">
        <v>5.85</v>
      </c>
      <c r="G19" s="210">
        <f t="shared" si="0"/>
        <v>-3.455683673555658</v>
      </c>
    </row>
    <row r="20" spans="3:7" x14ac:dyDescent="0.25">
      <c r="C20" s="208"/>
      <c r="D20" s="209" t="s">
        <v>198</v>
      </c>
      <c r="E20" s="210">
        <f>'10| RESULTS'!H88</f>
        <v>9.9751962585373875</v>
      </c>
      <c r="F20" s="207">
        <v>6.38</v>
      </c>
      <c r="G20" s="210">
        <f t="shared" si="0"/>
        <v>-3.5951962585373876</v>
      </c>
    </row>
    <row r="21" spans="3:7" x14ac:dyDescent="0.25">
      <c r="C21" s="208"/>
      <c r="D21" s="209" t="s">
        <v>200</v>
      </c>
      <c r="E21" s="210">
        <f>'10| RESULTS'!H89</f>
        <v>7.4951049551515325</v>
      </c>
      <c r="F21" s="207">
        <v>4.5599999999999996</v>
      </c>
      <c r="G21" s="210">
        <f t="shared" si="0"/>
        <v>-2.9351049551515329</v>
      </c>
    </row>
    <row r="22" spans="3:7" x14ac:dyDescent="0.25">
      <c r="C22" s="208"/>
      <c r="D22" s="209" t="s">
        <v>201</v>
      </c>
      <c r="E22" s="210">
        <f>'10| RESULTS'!H90</f>
        <v>7.4951049551515343</v>
      </c>
      <c r="F22" s="207">
        <v>6.14</v>
      </c>
      <c r="G22" s="210">
        <f t="shared" si="0"/>
        <v>-1.3551049551515346</v>
      </c>
    </row>
    <row r="23" spans="3:7" x14ac:dyDescent="0.25">
      <c r="C23" s="208"/>
      <c r="D23" s="209" t="s">
        <v>202</v>
      </c>
      <c r="E23" s="210">
        <f>'10| RESULTS'!H91</f>
        <v>7.4951049551515334</v>
      </c>
      <c r="F23" s="207">
        <v>6.56</v>
      </c>
      <c r="G23" s="210">
        <f t="shared" si="0"/>
        <v>-0.9351049551515338</v>
      </c>
    </row>
    <row r="24" spans="3:7" x14ac:dyDescent="0.25">
      <c r="C24" s="208"/>
      <c r="D24" s="209" t="s">
        <v>39</v>
      </c>
      <c r="E24" s="210">
        <f>'10| RESULTS'!H92</f>
        <v>6.3446197642816564</v>
      </c>
      <c r="F24" s="207">
        <v>4.5599999999999996</v>
      </c>
      <c r="G24" s="210">
        <f t="shared" si="0"/>
        <v>-1.7846197642816568</v>
      </c>
    </row>
    <row r="25" spans="3:7" x14ac:dyDescent="0.25">
      <c r="C25" s="208"/>
      <c r="D25" s="209" t="s">
        <v>56</v>
      </c>
      <c r="E25" s="210">
        <f>'10| RESULTS'!H93</f>
        <v>8.5976317849593293</v>
      </c>
      <c r="F25" s="210">
        <f>(2218.38/3331)*10</f>
        <v>6.6598018613029115</v>
      </c>
      <c r="G25" s="210">
        <f t="shared" si="0"/>
        <v>-1.9378299236564178</v>
      </c>
    </row>
    <row r="26" spans="3:7" x14ac:dyDescent="0.25">
      <c r="C26" s="208"/>
      <c r="D26" s="209" t="s">
        <v>73</v>
      </c>
      <c r="E26" s="210">
        <f>'10| RESULTS'!H94</f>
        <v>8.0072814613239682</v>
      </c>
      <c r="F26" s="207">
        <v>6.69</v>
      </c>
      <c r="G26" s="210">
        <f t="shared" si="0"/>
        <v>-1.3172814613239678</v>
      </c>
    </row>
    <row r="27" spans="3:7" x14ac:dyDescent="0.25">
      <c r="C27" s="208"/>
      <c r="D27" s="209" t="s">
        <v>188</v>
      </c>
      <c r="E27" s="210">
        <f>'10| RESULTS'!H95</f>
        <v>6.6042268050439308</v>
      </c>
      <c r="F27" s="207">
        <v>6.68</v>
      </c>
      <c r="G27" s="210">
        <f t="shared" si="0"/>
        <v>7.5773194956068934E-2</v>
      </c>
    </row>
    <row r="28" spans="3:7" ht="15.75" x14ac:dyDescent="0.25">
      <c r="C28" s="211"/>
      <c r="D28" s="215" t="s">
        <v>7</v>
      </c>
      <c r="E28" s="210"/>
      <c r="F28" s="207"/>
      <c r="G28" s="210">
        <f>SUM(G3:G27)</f>
        <v>9.796107279601074E-2</v>
      </c>
    </row>
  </sheetData>
  <pageMargins left="0.70866141732283472" right="0.70866141732283472" top="0.74803149606299213" bottom="0.74803149606299213" header="0.31496062992125984" footer="0.31496062992125984"/>
  <pageSetup paperSize="9" scale="85" orientation="landscape" horizontalDpi="90" verticalDpi="9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H49"/>
  <sheetViews>
    <sheetView zoomScaleNormal="100" workbookViewId="0">
      <selection activeCell="H19" sqref="H19"/>
    </sheetView>
  </sheetViews>
  <sheetFormatPr defaultRowHeight="12.75" x14ac:dyDescent="0.2"/>
  <cols>
    <col min="1" max="1" width="33.28515625" style="25" customWidth="1"/>
    <col min="2" max="2" width="17.28515625" style="109" customWidth="1"/>
    <col min="3" max="3" width="9.140625" style="25"/>
    <col min="4" max="4" width="11.140625" style="25" bestFit="1" customWidth="1"/>
    <col min="5" max="5" width="9.140625" style="25"/>
    <col min="6" max="6" width="15.28515625" style="25" bestFit="1" customWidth="1"/>
    <col min="7" max="8" width="13.28515625" style="25" bestFit="1" customWidth="1"/>
    <col min="9" max="16384" width="9.140625" style="25"/>
  </cols>
  <sheetData>
    <row r="1" spans="1:8" x14ac:dyDescent="0.2">
      <c r="A1" s="667" t="s">
        <v>276</v>
      </c>
      <c r="B1" s="667"/>
    </row>
    <row r="2" spans="1:8" ht="13.5" thickBot="1" x14ac:dyDescent="0.25">
      <c r="A2" s="57"/>
      <c r="B2" s="102"/>
      <c r="C2" s="57"/>
    </row>
    <row r="3" spans="1:8" x14ac:dyDescent="0.2">
      <c r="A3" s="76" t="s">
        <v>17</v>
      </c>
      <c r="B3" s="103" t="s">
        <v>248</v>
      </c>
      <c r="C3" s="57"/>
    </row>
    <row r="4" spans="1:8" x14ac:dyDescent="0.2">
      <c r="A4" s="105" t="s">
        <v>81</v>
      </c>
      <c r="B4" s="116">
        <f>'[1]F5.1'!$I$35-54</f>
        <v>51621.547159123613</v>
      </c>
      <c r="C4" s="57"/>
      <c r="D4" s="35"/>
      <c r="E4" s="62"/>
      <c r="F4" s="62"/>
    </row>
    <row r="5" spans="1:8" x14ac:dyDescent="0.2">
      <c r="A5" s="105" t="s">
        <v>206</v>
      </c>
      <c r="B5" s="116">
        <f>'[1]F5.1'!$I$11</f>
        <v>43100.313613663835</v>
      </c>
      <c r="C5" s="57"/>
      <c r="D5" s="35"/>
      <c r="E5" s="62"/>
      <c r="F5" s="62"/>
    </row>
    <row r="6" spans="1:8" x14ac:dyDescent="0.2">
      <c r="A6" s="105" t="s">
        <v>205</v>
      </c>
      <c r="B6" s="116">
        <f>'[1]F5.1'!$I$17</f>
        <v>312</v>
      </c>
      <c r="C6" s="57"/>
      <c r="D6" s="35"/>
      <c r="E6" s="62"/>
      <c r="F6" s="62"/>
    </row>
    <row r="7" spans="1:8" x14ac:dyDescent="0.2">
      <c r="A7" s="105" t="s">
        <v>214</v>
      </c>
      <c r="B7" s="116">
        <f>'[1]F5.1'!$I$18</f>
        <v>53.65</v>
      </c>
      <c r="C7" s="57"/>
      <c r="D7" s="107"/>
      <c r="E7" s="62"/>
      <c r="F7" s="62"/>
    </row>
    <row r="8" spans="1:8" x14ac:dyDescent="0.2">
      <c r="A8" s="105" t="s">
        <v>95</v>
      </c>
      <c r="B8" s="116">
        <f>B4</f>
        <v>51621.547159123613</v>
      </c>
      <c r="C8" s="104"/>
      <c r="D8" s="107"/>
      <c r="E8" s="108"/>
      <c r="F8" s="62"/>
    </row>
    <row r="9" spans="1:8" x14ac:dyDescent="0.2">
      <c r="A9" s="105" t="s">
        <v>82</v>
      </c>
      <c r="B9" s="117">
        <f>'[1]F5.1'!$I$14</f>
        <v>8209.5835454597764</v>
      </c>
      <c r="C9" s="57"/>
      <c r="D9" s="182"/>
      <c r="E9" s="62"/>
      <c r="F9" s="110"/>
    </row>
    <row r="10" spans="1:8" x14ac:dyDescent="0.2">
      <c r="A10" s="126" t="s">
        <v>155</v>
      </c>
      <c r="B10" s="118">
        <f>B5+B6</f>
        <v>43412.313613663835</v>
      </c>
      <c r="C10" s="111"/>
      <c r="D10" s="183"/>
      <c r="E10" s="62"/>
      <c r="F10" s="62"/>
    </row>
    <row r="11" spans="1:8" x14ac:dyDescent="0.2">
      <c r="A11" s="131" t="s">
        <v>148</v>
      </c>
      <c r="B11" s="132" t="s">
        <v>244</v>
      </c>
      <c r="C11" s="57"/>
      <c r="F11" s="26"/>
      <c r="G11" s="26"/>
      <c r="H11" s="26"/>
    </row>
    <row r="12" spans="1:8" x14ac:dyDescent="0.2">
      <c r="A12" s="112" t="s">
        <v>63</v>
      </c>
      <c r="B12" s="119">
        <f>'3| PP cost fixed var'!D5</f>
        <v>8288.8533851075899</v>
      </c>
      <c r="C12" s="57"/>
      <c r="D12" s="35"/>
      <c r="F12" s="26"/>
    </row>
    <row r="13" spans="1:8" x14ac:dyDescent="0.2">
      <c r="A13" s="112" t="s">
        <v>64</v>
      </c>
      <c r="B13" s="119">
        <f>'3| PP cost fixed var'!D8</f>
        <v>13625.623849616206</v>
      </c>
      <c r="C13" s="106"/>
      <c r="D13" s="35"/>
    </row>
    <row r="14" spans="1:8" x14ac:dyDescent="0.2">
      <c r="A14" s="112" t="s">
        <v>149</v>
      </c>
      <c r="B14" s="119">
        <f>'1| Own generation'!C26</f>
        <v>2915.7833489616046</v>
      </c>
      <c r="C14" s="57"/>
      <c r="D14" s="35"/>
    </row>
    <row r="15" spans="1:8" x14ac:dyDescent="0.2">
      <c r="A15" s="112" t="s">
        <v>150</v>
      </c>
      <c r="B15" s="119">
        <f>'1| Own generation'!C27</f>
        <v>2133.6732784616061</v>
      </c>
      <c r="C15" s="57"/>
      <c r="D15" s="35"/>
    </row>
    <row r="16" spans="1:8" x14ac:dyDescent="0.2">
      <c r="A16" s="113" t="s">
        <v>151</v>
      </c>
      <c r="B16" s="120">
        <f>B12+B14</f>
        <v>11204.636734069194</v>
      </c>
      <c r="C16" s="57"/>
    </row>
    <row r="17" spans="1:4" x14ac:dyDescent="0.2">
      <c r="A17" s="113" t="s">
        <v>152</v>
      </c>
      <c r="B17" s="120">
        <f>B13+B15</f>
        <v>15759.297128077811</v>
      </c>
      <c r="C17" s="57"/>
    </row>
    <row r="18" spans="1:4" x14ac:dyDescent="0.2">
      <c r="A18" s="121" t="s">
        <v>40</v>
      </c>
      <c r="B18" s="122">
        <f>'3| PP cost fixed var'!D19</f>
        <v>26963.933862147005</v>
      </c>
      <c r="C18" s="57"/>
      <c r="D18" s="109"/>
    </row>
    <row r="19" spans="1:4" x14ac:dyDescent="0.2">
      <c r="A19" s="133" t="s">
        <v>46</v>
      </c>
      <c r="B19" s="134" t="s">
        <v>244</v>
      </c>
      <c r="C19" s="57"/>
    </row>
    <row r="20" spans="1:4" x14ac:dyDescent="0.2">
      <c r="A20" s="125" t="s">
        <v>157</v>
      </c>
      <c r="B20" s="122">
        <f>'4| Transmission cost'!B13</f>
        <v>1329.6</v>
      </c>
      <c r="C20" s="57"/>
    </row>
    <row r="21" spans="1:4" x14ac:dyDescent="0.2">
      <c r="A21" s="135" t="s">
        <v>36</v>
      </c>
      <c r="B21" s="136" t="s">
        <v>244</v>
      </c>
      <c r="C21" s="57"/>
    </row>
    <row r="22" spans="1:4" x14ac:dyDescent="0.2">
      <c r="A22" s="112" t="s">
        <v>18</v>
      </c>
      <c r="B22" s="119">
        <f>'5| Distribution cost'!E5</f>
        <v>279.50702114252624</v>
      </c>
      <c r="C22" s="57"/>
    </row>
    <row r="23" spans="1:4" x14ac:dyDescent="0.2">
      <c r="A23" s="112" t="s">
        <v>14</v>
      </c>
      <c r="B23" s="119">
        <f>'5| Distribution cost'!E6</f>
        <v>4144.2666072206594</v>
      </c>
      <c r="C23" s="57"/>
    </row>
    <row r="24" spans="1:4" x14ac:dyDescent="0.2">
      <c r="A24" s="112" t="s">
        <v>19</v>
      </c>
      <c r="B24" s="119">
        <f>'5| Distribution cost'!E7</f>
        <v>157.11516178320599</v>
      </c>
      <c r="C24" s="57"/>
    </row>
    <row r="25" spans="1:4" x14ac:dyDescent="0.2">
      <c r="A25" s="112" t="s">
        <v>20</v>
      </c>
      <c r="B25" s="119">
        <f>'5| Distribution cost'!E8</f>
        <v>972.44686961050695</v>
      </c>
      <c r="C25" s="57"/>
    </row>
    <row r="26" spans="1:4" x14ac:dyDescent="0.2">
      <c r="A26" s="112" t="s">
        <v>21</v>
      </c>
      <c r="B26" s="119">
        <f>'5| Distribution cost'!E9</f>
        <v>1622.4570962182097</v>
      </c>
      <c r="C26" s="57"/>
    </row>
    <row r="27" spans="1:4" x14ac:dyDescent="0.2">
      <c r="A27" s="112" t="s">
        <v>143</v>
      </c>
      <c r="B27" s="119">
        <f>'5| Distribution cost'!E10</f>
        <v>1804.4643666906388</v>
      </c>
      <c r="C27" s="57"/>
    </row>
    <row r="28" spans="1:4" x14ac:dyDescent="0.2">
      <c r="A28" s="112" t="s">
        <v>216</v>
      </c>
      <c r="B28" s="119">
        <f>'5| Distribution cost'!E11</f>
        <v>-1117.4210782923992</v>
      </c>
      <c r="C28" s="57"/>
    </row>
    <row r="29" spans="1:4" ht="13.5" thickBot="1" x14ac:dyDescent="0.25">
      <c r="A29" s="125" t="s">
        <v>156</v>
      </c>
      <c r="B29" s="122">
        <f>SUM(B22:B28)</f>
        <v>7862.8360443733482</v>
      </c>
      <c r="C29" s="106"/>
      <c r="D29" s="35"/>
    </row>
    <row r="30" spans="1:4" ht="13.5" hidden="1" thickBot="1" x14ac:dyDescent="0.25">
      <c r="A30" s="112" t="s">
        <v>24</v>
      </c>
      <c r="B30" s="119"/>
      <c r="C30" s="57"/>
    </row>
    <row r="31" spans="1:4" ht="13.5" hidden="1" thickBot="1" x14ac:dyDescent="0.25">
      <c r="A31" s="112" t="s">
        <v>25</v>
      </c>
      <c r="B31" s="119"/>
      <c r="C31" s="57"/>
    </row>
    <row r="32" spans="1:4" ht="13.5" hidden="1" thickBot="1" x14ac:dyDescent="0.25">
      <c r="A32" s="112" t="s">
        <v>26</v>
      </c>
      <c r="B32" s="119"/>
      <c r="C32" s="57"/>
    </row>
    <row r="33" spans="1:4" ht="13.5" hidden="1" thickBot="1" x14ac:dyDescent="0.25">
      <c r="A33" s="114" t="s">
        <v>27</v>
      </c>
      <c r="B33" s="123">
        <f>SUM(B31:B32)</f>
        <v>0</v>
      </c>
      <c r="C33" s="57"/>
    </row>
    <row r="34" spans="1:4" ht="13.5" thickBot="1" x14ac:dyDescent="0.25">
      <c r="A34" s="115" t="s">
        <v>154</v>
      </c>
      <c r="B34" s="124">
        <f>B18+B20+B29</f>
        <v>36156.369906520355</v>
      </c>
      <c r="C34" s="106"/>
    </row>
    <row r="35" spans="1:4" x14ac:dyDescent="0.2">
      <c r="B35" s="184"/>
      <c r="C35" s="26"/>
      <c r="D35" s="109"/>
    </row>
    <row r="36" spans="1:4" x14ac:dyDescent="0.2">
      <c r="A36" s="28"/>
      <c r="B36" s="128"/>
    </row>
    <row r="37" spans="1:4" x14ac:dyDescent="0.2">
      <c r="A37" s="127"/>
      <c r="B37" s="129"/>
    </row>
    <row r="38" spans="1:4" x14ac:dyDescent="0.2">
      <c r="B38" s="130"/>
    </row>
    <row r="39" spans="1:4" x14ac:dyDescent="0.2">
      <c r="A39" s="28"/>
      <c r="B39" s="128"/>
    </row>
    <row r="40" spans="1:4" x14ac:dyDescent="0.2">
      <c r="A40" s="28"/>
      <c r="B40" s="128"/>
    </row>
    <row r="41" spans="1:4" x14ac:dyDescent="0.2">
      <c r="A41" s="127"/>
      <c r="B41" s="129"/>
    </row>
    <row r="49" spans="5:5" x14ac:dyDescent="0.2">
      <c r="E49" s="57"/>
    </row>
  </sheetData>
  <mergeCells count="1">
    <mergeCell ref="A1:B1"/>
  </mergeCells>
  <phoneticPr fontId="10"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sheetPr>
  <dimension ref="A1:Q84"/>
  <sheetViews>
    <sheetView zoomScaleNormal="100" zoomScaleSheetLayoutView="100" workbookViewId="0">
      <pane xSplit="2" ySplit="2" topLeftCell="C25" activePane="bottomRight" state="frozen"/>
      <selection activeCell="H19" sqref="H19"/>
      <selection pane="topRight" activeCell="H19" sqref="H19"/>
      <selection pane="bottomLeft" activeCell="H19" sqref="H19"/>
      <selection pane="bottomRight" activeCell="H19" sqref="H19"/>
    </sheetView>
  </sheetViews>
  <sheetFormatPr defaultColWidth="9.140625" defaultRowHeight="13.5" x14ac:dyDescent="0.25"/>
  <cols>
    <col min="1" max="1" width="14.28515625" style="330" customWidth="1"/>
    <col min="2" max="2" width="19.5703125" style="330" customWidth="1"/>
    <col min="3" max="3" width="12.85546875" style="330" customWidth="1"/>
    <col min="4" max="4" width="13.7109375" style="330" customWidth="1"/>
    <col min="5" max="6" width="12.85546875" style="330" customWidth="1"/>
    <col min="7" max="7" width="16.28515625" style="330" customWidth="1"/>
    <col min="8" max="9" width="12.85546875" style="330" customWidth="1"/>
    <col min="10" max="10" width="14" style="330" customWidth="1"/>
    <col min="11" max="12" width="12.85546875" style="330" customWidth="1"/>
    <col min="13" max="13" width="14.28515625" style="330" customWidth="1"/>
    <col min="14" max="17" width="13.28515625" style="330" customWidth="1"/>
    <col min="18" max="251" width="9.140625" style="330"/>
    <col min="252" max="252" width="10.140625" style="330" customWidth="1"/>
    <col min="253" max="253" width="30.42578125" style="330" customWidth="1"/>
    <col min="254" max="254" width="16.5703125" style="330" customWidth="1"/>
    <col min="255" max="255" width="16.85546875" style="330" customWidth="1"/>
    <col min="256" max="256" width="15.85546875" style="330" customWidth="1"/>
    <col min="257" max="257" width="16.85546875" style="330" customWidth="1"/>
    <col min="258" max="258" width="11" style="330" customWidth="1"/>
    <col min="259" max="259" width="15.85546875" style="330" customWidth="1"/>
    <col min="260" max="260" width="14.28515625" style="330" bestFit="1" customWidth="1"/>
    <col min="261" max="263" width="11" style="330" customWidth="1"/>
    <col min="264" max="265" width="16.140625" style="330" customWidth="1"/>
    <col min="266" max="266" width="14.28515625" style="330" customWidth="1"/>
    <col min="267" max="267" width="10.5703125" style="330" customWidth="1"/>
    <col min="268" max="507" width="9.140625" style="330"/>
    <col min="508" max="508" width="10.140625" style="330" customWidth="1"/>
    <col min="509" max="509" width="30.42578125" style="330" customWidth="1"/>
    <col min="510" max="510" width="16.5703125" style="330" customWidth="1"/>
    <col min="511" max="511" width="16.85546875" style="330" customWidth="1"/>
    <col min="512" max="512" width="15.85546875" style="330" customWidth="1"/>
    <col min="513" max="513" width="16.85546875" style="330" customWidth="1"/>
    <col min="514" max="514" width="11" style="330" customWidth="1"/>
    <col min="515" max="515" width="15.85546875" style="330" customWidth="1"/>
    <col min="516" max="516" width="14.28515625" style="330" bestFit="1" customWidth="1"/>
    <col min="517" max="519" width="11" style="330" customWidth="1"/>
    <col min="520" max="521" width="16.140625" style="330" customWidth="1"/>
    <col min="522" max="522" width="14.28515625" style="330" customWidth="1"/>
    <col min="523" max="523" width="10.5703125" style="330" customWidth="1"/>
    <col min="524" max="763" width="9.140625" style="330"/>
    <col min="764" max="764" width="10.140625" style="330" customWidth="1"/>
    <col min="765" max="765" width="30.42578125" style="330" customWidth="1"/>
    <col min="766" max="766" width="16.5703125" style="330" customWidth="1"/>
    <col min="767" max="767" width="16.85546875" style="330" customWidth="1"/>
    <col min="768" max="768" width="15.85546875" style="330" customWidth="1"/>
    <col min="769" max="769" width="16.85546875" style="330" customWidth="1"/>
    <col min="770" max="770" width="11" style="330" customWidth="1"/>
    <col min="771" max="771" width="15.85546875" style="330" customWidth="1"/>
    <col min="772" max="772" width="14.28515625" style="330" bestFit="1" customWidth="1"/>
    <col min="773" max="775" width="11" style="330" customWidth="1"/>
    <col min="776" max="777" width="16.140625" style="330" customWidth="1"/>
    <col min="778" max="778" width="14.28515625" style="330" customWidth="1"/>
    <col min="779" max="779" width="10.5703125" style="330" customWidth="1"/>
    <col min="780" max="1019" width="9.140625" style="330"/>
    <col min="1020" max="1020" width="10.140625" style="330" customWidth="1"/>
    <col min="1021" max="1021" width="30.42578125" style="330" customWidth="1"/>
    <col min="1022" max="1022" width="16.5703125" style="330" customWidth="1"/>
    <col min="1023" max="1023" width="16.85546875" style="330" customWidth="1"/>
    <col min="1024" max="1024" width="15.85546875" style="330" customWidth="1"/>
    <col min="1025" max="1025" width="16.85546875" style="330" customWidth="1"/>
    <col min="1026" max="1026" width="11" style="330" customWidth="1"/>
    <col min="1027" max="1027" width="15.85546875" style="330" customWidth="1"/>
    <col min="1028" max="1028" width="14.28515625" style="330" bestFit="1" customWidth="1"/>
    <col min="1029" max="1031" width="11" style="330" customWidth="1"/>
    <col min="1032" max="1033" width="16.140625" style="330" customWidth="1"/>
    <col min="1034" max="1034" width="14.28515625" style="330" customWidth="1"/>
    <col min="1035" max="1035" width="10.5703125" style="330" customWidth="1"/>
    <col min="1036" max="1275" width="9.140625" style="330"/>
    <col min="1276" max="1276" width="10.140625" style="330" customWidth="1"/>
    <col min="1277" max="1277" width="30.42578125" style="330" customWidth="1"/>
    <col min="1278" max="1278" width="16.5703125" style="330" customWidth="1"/>
    <col min="1279" max="1279" width="16.85546875" style="330" customWidth="1"/>
    <col min="1280" max="1280" width="15.85546875" style="330" customWidth="1"/>
    <col min="1281" max="1281" width="16.85546875" style="330" customWidth="1"/>
    <col min="1282" max="1282" width="11" style="330" customWidth="1"/>
    <col min="1283" max="1283" width="15.85546875" style="330" customWidth="1"/>
    <col min="1284" max="1284" width="14.28515625" style="330" bestFit="1" customWidth="1"/>
    <col min="1285" max="1287" width="11" style="330" customWidth="1"/>
    <col min="1288" max="1289" width="16.140625" style="330" customWidth="1"/>
    <col min="1290" max="1290" width="14.28515625" style="330" customWidth="1"/>
    <col min="1291" max="1291" width="10.5703125" style="330" customWidth="1"/>
    <col min="1292" max="1531" width="9.140625" style="330"/>
    <col min="1532" max="1532" width="10.140625" style="330" customWidth="1"/>
    <col min="1533" max="1533" width="30.42578125" style="330" customWidth="1"/>
    <col min="1534" max="1534" width="16.5703125" style="330" customWidth="1"/>
    <col min="1535" max="1535" width="16.85546875" style="330" customWidth="1"/>
    <col min="1536" max="1536" width="15.85546875" style="330" customWidth="1"/>
    <col min="1537" max="1537" width="16.85546875" style="330" customWidth="1"/>
    <col min="1538" max="1538" width="11" style="330" customWidth="1"/>
    <col min="1539" max="1539" width="15.85546875" style="330" customWidth="1"/>
    <col min="1540" max="1540" width="14.28515625" style="330" bestFit="1" customWidth="1"/>
    <col min="1541" max="1543" width="11" style="330" customWidth="1"/>
    <col min="1544" max="1545" width="16.140625" style="330" customWidth="1"/>
    <col min="1546" max="1546" width="14.28515625" style="330" customWidth="1"/>
    <col min="1547" max="1547" width="10.5703125" style="330" customWidth="1"/>
    <col min="1548" max="1787" width="9.140625" style="330"/>
    <col min="1788" max="1788" width="10.140625" style="330" customWidth="1"/>
    <col min="1789" max="1789" width="30.42578125" style="330" customWidth="1"/>
    <col min="1790" max="1790" width="16.5703125" style="330" customWidth="1"/>
    <col min="1791" max="1791" width="16.85546875" style="330" customWidth="1"/>
    <col min="1792" max="1792" width="15.85546875" style="330" customWidth="1"/>
    <col min="1793" max="1793" width="16.85546875" style="330" customWidth="1"/>
    <col min="1794" max="1794" width="11" style="330" customWidth="1"/>
    <col min="1795" max="1795" width="15.85546875" style="330" customWidth="1"/>
    <col min="1796" max="1796" width="14.28515625" style="330" bestFit="1" customWidth="1"/>
    <col min="1797" max="1799" width="11" style="330" customWidth="1"/>
    <col min="1800" max="1801" width="16.140625" style="330" customWidth="1"/>
    <col min="1802" max="1802" width="14.28515625" style="330" customWidth="1"/>
    <col min="1803" max="1803" width="10.5703125" style="330" customWidth="1"/>
    <col min="1804" max="2043" width="9.140625" style="330"/>
    <col min="2044" max="2044" width="10.140625" style="330" customWidth="1"/>
    <col min="2045" max="2045" width="30.42578125" style="330" customWidth="1"/>
    <col min="2046" max="2046" width="16.5703125" style="330" customWidth="1"/>
    <col min="2047" max="2047" width="16.85546875" style="330" customWidth="1"/>
    <col min="2048" max="2048" width="15.85546875" style="330" customWidth="1"/>
    <col min="2049" max="2049" width="16.85546875" style="330" customWidth="1"/>
    <col min="2050" max="2050" width="11" style="330" customWidth="1"/>
    <col min="2051" max="2051" width="15.85546875" style="330" customWidth="1"/>
    <col min="2052" max="2052" width="14.28515625" style="330" bestFit="1" customWidth="1"/>
    <col min="2053" max="2055" width="11" style="330" customWidth="1"/>
    <col min="2056" max="2057" width="16.140625" style="330" customWidth="1"/>
    <col min="2058" max="2058" width="14.28515625" style="330" customWidth="1"/>
    <col min="2059" max="2059" width="10.5703125" style="330" customWidth="1"/>
    <col min="2060" max="2299" width="9.140625" style="330"/>
    <col min="2300" max="2300" width="10.140625" style="330" customWidth="1"/>
    <col min="2301" max="2301" width="30.42578125" style="330" customWidth="1"/>
    <col min="2302" max="2302" width="16.5703125" style="330" customWidth="1"/>
    <col min="2303" max="2303" width="16.85546875" style="330" customWidth="1"/>
    <col min="2304" max="2304" width="15.85546875" style="330" customWidth="1"/>
    <col min="2305" max="2305" width="16.85546875" style="330" customWidth="1"/>
    <col min="2306" max="2306" width="11" style="330" customWidth="1"/>
    <col min="2307" max="2307" width="15.85546875" style="330" customWidth="1"/>
    <col min="2308" max="2308" width="14.28515625" style="330" bestFit="1" customWidth="1"/>
    <col min="2309" max="2311" width="11" style="330" customWidth="1"/>
    <col min="2312" max="2313" width="16.140625" style="330" customWidth="1"/>
    <col min="2314" max="2314" width="14.28515625" style="330" customWidth="1"/>
    <col min="2315" max="2315" width="10.5703125" style="330" customWidth="1"/>
    <col min="2316" max="2555" width="9.140625" style="330"/>
    <col min="2556" max="2556" width="10.140625" style="330" customWidth="1"/>
    <col min="2557" max="2557" width="30.42578125" style="330" customWidth="1"/>
    <col min="2558" max="2558" width="16.5703125" style="330" customWidth="1"/>
    <col min="2559" max="2559" width="16.85546875" style="330" customWidth="1"/>
    <col min="2560" max="2560" width="15.85546875" style="330" customWidth="1"/>
    <col min="2561" max="2561" width="16.85546875" style="330" customWidth="1"/>
    <col min="2562" max="2562" width="11" style="330" customWidth="1"/>
    <col min="2563" max="2563" width="15.85546875" style="330" customWidth="1"/>
    <col min="2564" max="2564" width="14.28515625" style="330" bestFit="1" customWidth="1"/>
    <col min="2565" max="2567" width="11" style="330" customWidth="1"/>
    <col min="2568" max="2569" width="16.140625" style="330" customWidth="1"/>
    <col min="2570" max="2570" width="14.28515625" style="330" customWidth="1"/>
    <col min="2571" max="2571" width="10.5703125" style="330" customWidth="1"/>
    <col min="2572" max="2811" width="9.140625" style="330"/>
    <col min="2812" max="2812" width="10.140625" style="330" customWidth="1"/>
    <col min="2813" max="2813" width="30.42578125" style="330" customWidth="1"/>
    <col min="2814" max="2814" width="16.5703125" style="330" customWidth="1"/>
    <col min="2815" max="2815" width="16.85546875" style="330" customWidth="1"/>
    <col min="2816" max="2816" width="15.85546875" style="330" customWidth="1"/>
    <col min="2817" max="2817" width="16.85546875" style="330" customWidth="1"/>
    <col min="2818" max="2818" width="11" style="330" customWidth="1"/>
    <col min="2819" max="2819" width="15.85546875" style="330" customWidth="1"/>
    <col min="2820" max="2820" width="14.28515625" style="330" bestFit="1" customWidth="1"/>
    <col min="2821" max="2823" width="11" style="330" customWidth="1"/>
    <col min="2824" max="2825" width="16.140625" style="330" customWidth="1"/>
    <col min="2826" max="2826" width="14.28515625" style="330" customWidth="1"/>
    <col min="2827" max="2827" width="10.5703125" style="330" customWidth="1"/>
    <col min="2828" max="3067" width="9.140625" style="330"/>
    <col min="3068" max="3068" width="10.140625" style="330" customWidth="1"/>
    <col min="3069" max="3069" width="30.42578125" style="330" customWidth="1"/>
    <col min="3070" max="3070" width="16.5703125" style="330" customWidth="1"/>
    <col min="3071" max="3071" width="16.85546875" style="330" customWidth="1"/>
    <col min="3072" max="3072" width="15.85546875" style="330" customWidth="1"/>
    <col min="3073" max="3073" width="16.85546875" style="330" customWidth="1"/>
    <col min="3074" max="3074" width="11" style="330" customWidth="1"/>
    <col min="3075" max="3075" width="15.85546875" style="330" customWidth="1"/>
    <col min="3076" max="3076" width="14.28515625" style="330" bestFit="1" customWidth="1"/>
    <col min="3077" max="3079" width="11" style="330" customWidth="1"/>
    <col min="3080" max="3081" width="16.140625" style="330" customWidth="1"/>
    <col min="3082" max="3082" width="14.28515625" style="330" customWidth="1"/>
    <col min="3083" max="3083" width="10.5703125" style="330" customWidth="1"/>
    <col min="3084" max="3323" width="9.140625" style="330"/>
    <col min="3324" max="3324" width="10.140625" style="330" customWidth="1"/>
    <col min="3325" max="3325" width="30.42578125" style="330" customWidth="1"/>
    <col min="3326" max="3326" width="16.5703125" style="330" customWidth="1"/>
    <col min="3327" max="3327" width="16.85546875" style="330" customWidth="1"/>
    <col min="3328" max="3328" width="15.85546875" style="330" customWidth="1"/>
    <col min="3329" max="3329" width="16.85546875" style="330" customWidth="1"/>
    <col min="3330" max="3330" width="11" style="330" customWidth="1"/>
    <col min="3331" max="3331" width="15.85546875" style="330" customWidth="1"/>
    <col min="3332" max="3332" width="14.28515625" style="330" bestFit="1" customWidth="1"/>
    <col min="3333" max="3335" width="11" style="330" customWidth="1"/>
    <col min="3336" max="3337" width="16.140625" style="330" customWidth="1"/>
    <col min="3338" max="3338" width="14.28515625" style="330" customWidth="1"/>
    <col min="3339" max="3339" width="10.5703125" style="330" customWidth="1"/>
    <col min="3340" max="3579" width="9.140625" style="330"/>
    <col min="3580" max="3580" width="10.140625" style="330" customWidth="1"/>
    <col min="3581" max="3581" width="30.42578125" style="330" customWidth="1"/>
    <col min="3582" max="3582" width="16.5703125" style="330" customWidth="1"/>
    <col min="3583" max="3583" width="16.85546875" style="330" customWidth="1"/>
    <col min="3584" max="3584" width="15.85546875" style="330" customWidth="1"/>
    <col min="3585" max="3585" width="16.85546875" style="330" customWidth="1"/>
    <col min="3586" max="3586" width="11" style="330" customWidth="1"/>
    <col min="3587" max="3587" width="15.85546875" style="330" customWidth="1"/>
    <col min="3588" max="3588" width="14.28515625" style="330" bestFit="1" customWidth="1"/>
    <col min="3589" max="3591" width="11" style="330" customWidth="1"/>
    <col min="3592" max="3593" width="16.140625" style="330" customWidth="1"/>
    <col min="3594" max="3594" width="14.28515625" style="330" customWidth="1"/>
    <col min="3595" max="3595" width="10.5703125" style="330" customWidth="1"/>
    <col min="3596" max="3835" width="9.140625" style="330"/>
    <col min="3836" max="3836" width="10.140625" style="330" customWidth="1"/>
    <col min="3837" max="3837" width="30.42578125" style="330" customWidth="1"/>
    <col min="3838" max="3838" width="16.5703125" style="330" customWidth="1"/>
    <col min="3839" max="3839" width="16.85546875" style="330" customWidth="1"/>
    <col min="3840" max="3840" width="15.85546875" style="330" customWidth="1"/>
    <col min="3841" max="3841" width="16.85546875" style="330" customWidth="1"/>
    <col min="3842" max="3842" width="11" style="330" customWidth="1"/>
    <col min="3843" max="3843" width="15.85546875" style="330" customWidth="1"/>
    <col min="3844" max="3844" width="14.28515625" style="330" bestFit="1" customWidth="1"/>
    <col min="3845" max="3847" width="11" style="330" customWidth="1"/>
    <col min="3848" max="3849" width="16.140625" style="330" customWidth="1"/>
    <col min="3850" max="3850" width="14.28515625" style="330" customWidth="1"/>
    <col min="3851" max="3851" width="10.5703125" style="330" customWidth="1"/>
    <col min="3852" max="4091" width="9.140625" style="330"/>
    <col min="4092" max="4092" width="10.140625" style="330" customWidth="1"/>
    <col min="4093" max="4093" width="30.42578125" style="330" customWidth="1"/>
    <col min="4094" max="4094" width="16.5703125" style="330" customWidth="1"/>
    <col min="4095" max="4095" width="16.85546875" style="330" customWidth="1"/>
    <col min="4096" max="4096" width="15.85546875" style="330" customWidth="1"/>
    <col min="4097" max="4097" width="16.85546875" style="330" customWidth="1"/>
    <col min="4098" max="4098" width="11" style="330" customWidth="1"/>
    <col min="4099" max="4099" width="15.85546875" style="330" customWidth="1"/>
    <col min="4100" max="4100" width="14.28515625" style="330" bestFit="1" customWidth="1"/>
    <col min="4101" max="4103" width="11" style="330" customWidth="1"/>
    <col min="4104" max="4105" width="16.140625" style="330" customWidth="1"/>
    <col min="4106" max="4106" width="14.28515625" style="330" customWidth="1"/>
    <col min="4107" max="4107" width="10.5703125" style="330" customWidth="1"/>
    <col min="4108" max="4347" width="9.140625" style="330"/>
    <col min="4348" max="4348" width="10.140625" style="330" customWidth="1"/>
    <col min="4349" max="4349" width="30.42578125" style="330" customWidth="1"/>
    <col min="4350" max="4350" width="16.5703125" style="330" customWidth="1"/>
    <col min="4351" max="4351" width="16.85546875" style="330" customWidth="1"/>
    <col min="4352" max="4352" width="15.85546875" style="330" customWidth="1"/>
    <col min="4353" max="4353" width="16.85546875" style="330" customWidth="1"/>
    <col min="4354" max="4354" width="11" style="330" customWidth="1"/>
    <col min="4355" max="4355" width="15.85546875" style="330" customWidth="1"/>
    <col min="4356" max="4356" width="14.28515625" style="330" bestFit="1" customWidth="1"/>
    <col min="4357" max="4359" width="11" style="330" customWidth="1"/>
    <col min="4360" max="4361" width="16.140625" style="330" customWidth="1"/>
    <col min="4362" max="4362" width="14.28515625" style="330" customWidth="1"/>
    <col min="4363" max="4363" width="10.5703125" style="330" customWidth="1"/>
    <col min="4364" max="4603" width="9.140625" style="330"/>
    <col min="4604" max="4604" width="10.140625" style="330" customWidth="1"/>
    <col min="4605" max="4605" width="30.42578125" style="330" customWidth="1"/>
    <col min="4606" max="4606" width="16.5703125" style="330" customWidth="1"/>
    <col min="4607" max="4607" width="16.85546875" style="330" customWidth="1"/>
    <col min="4608" max="4608" width="15.85546875" style="330" customWidth="1"/>
    <col min="4609" max="4609" width="16.85546875" style="330" customWidth="1"/>
    <col min="4610" max="4610" width="11" style="330" customWidth="1"/>
    <col min="4611" max="4611" width="15.85546875" style="330" customWidth="1"/>
    <col min="4612" max="4612" width="14.28515625" style="330" bestFit="1" customWidth="1"/>
    <col min="4613" max="4615" width="11" style="330" customWidth="1"/>
    <col min="4616" max="4617" width="16.140625" style="330" customWidth="1"/>
    <col min="4618" max="4618" width="14.28515625" style="330" customWidth="1"/>
    <col min="4619" max="4619" width="10.5703125" style="330" customWidth="1"/>
    <col min="4620" max="4859" width="9.140625" style="330"/>
    <col min="4860" max="4860" width="10.140625" style="330" customWidth="1"/>
    <col min="4861" max="4861" width="30.42578125" style="330" customWidth="1"/>
    <col min="4862" max="4862" width="16.5703125" style="330" customWidth="1"/>
    <col min="4863" max="4863" width="16.85546875" style="330" customWidth="1"/>
    <col min="4864" max="4864" width="15.85546875" style="330" customWidth="1"/>
    <col min="4865" max="4865" width="16.85546875" style="330" customWidth="1"/>
    <col min="4866" max="4866" width="11" style="330" customWidth="1"/>
    <col min="4867" max="4867" width="15.85546875" style="330" customWidth="1"/>
    <col min="4868" max="4868" width="14.28515625" style="330" bestFit="1" customWidth="1"/>
    <col min="4869" max="4871" width="11" style="330" customWidth="1"/>
    <col min="4872" max="4873" width="16.140625" style="330" customWidth="1"/>
    <col min="4874" max="4874" width="14.28515625" style="330" customWidth="1"/>
    <col min="4875" max="4875" width="10.5703125" style="330" customWidth="1"/>
    <col min="4876" max="5115" width="9.140625" style="330"/>
    <col min="5116" max="5116" width="10.140625" style="330" customWidth="1"/>
    <col min="5117" max="5117" width="30.42578125" style="330" customWidth="1"/>
    <col min="5118" max="5118" width="16.5703125" style="330" customWidth="1"/>
    <col min="5119" max="5119" width="16.85546875" style="330" customWidth="1"/>
    <col min="5120" max="5120" width="15.85546875" style="330" customWidth="1"/>
    <col min="5121" max="5121" width="16.85546875" style="330" customWidth="1"/>
    <col min="5122" max="5122" width="11" style="330" customWidth="1"/>
    <col min="5123" max="5123" width="15.85546875" style="330" customWidth="1"/>
    <col min="5124" max="5124" width="14.28515625" style="330" bestFit="1" customWidth="1"/>
    <col min="5125" max="5127" width="11" style="330" customWidth="1"/>
    <col min="5128" max="5129" width="16.140625" style="330" customWidth="1"/>
    <col min="5130" max="5130" width="14.28515625" style="330" customWidth="1"/>
    <col min="5131" max="5131" width="10.5703125" style="330" customWidth="1"/>
    <col min="5132" max="5371" width="9.140625" style="330"/>
    <col min="5372" max="5372" width="10.140625" style="330" customWidth="1"/>
    <col min="5373" max="5373" width="30.42578125" style="330" customWidth="1"/>
    <col min="5374" max="5374" width="16.5703125" style="330" customWidth="1"/>
    <col min="5375" max="5375" width="16.85546875" style="330" customWidth="1"/>
    <col min="5376" max="5376" width="15.85546875" style="330" customWidth="1"/>
    <col min="5377" max="5377" width="16.85546875" style="330" customWidth="1"/>
    <col min="5378" max="5378" width="11" style="330" customWidth="1"/>
    <col min="5379" max="5379" width="15.85546875" style="330" customWidth="1"/>
    <col min="5380" max="5380" width="14.28515625" style="330" bestFit="1" customWidth="1"/>
    <col min="5381" max="5383" width="11" style="330" customWidth="1"/>
    <col min="5384" max="5385" width="16.140625" style="330" customWidth="1"/>
    <col min="5386" max="5386" width="14.28515625" style="330" customWidth="1"/>
    <col min="5387" max="5387" width="10.5703125" style="330" customWidth="1"/>
    <col min="5388" max="5627" width="9.140625" style="330"/>
    <col min="5628" max="5628" width="10.140625" style="330" customWidth="1"/>
    <col min="5629" max="5629" width="30.42578125" style="330" customWidth="1"/>
    <col min="5630" max="5630" width="16.5703125" style="330" customWidth="1"/>
    <col min="5631" max="5631" width="16.85546875" style="330" customWidth="1"/>
    <col min="5632" max="5632" width="15.85546875" style="330" customWidth="1"/>
    <col min="5633" max="5633" width="16.85546875" style="330" customWidth="1"/>
    <col min="5634" max="5634" width="11" style="330" customWidth="1"/>
    <col min="5635" max="5635" width="15.85546875" style="330" customWidth="1"/>
    <col min="5636" max="5636" width="14.28515625" style="330" bestFit="1" customWidth="1"/>
    <col min="5637" max="5639" width="11" style="330" customWidth="1"/>
    <col min="5640" max="5641" width="16.140625" style="330" customWidth="1"/>
    <col min="5642" max="5642" width="14.28515625" style="330" customWidth="1"/>
    <col min="5643" max="5643" width="10.5703125" style="330" customWidth="1"/>
    <col min="5644" max="5883" width="9.140625" style="330"/>
    <col min="5884" max="5884" width="10.140625" style="330" customWidth="1"/>
    <col min="5885" max="5885" width="30.42578125" style="330" customWidth="1"/>
    <col min="5886" max="5886" width="16.5703125" style="330" customWidth="1"/>
    <col min="5887" max="5887" width="16.85546875" style="330" customWidth="1"/>
    <col min="5888" max="5888" width="15.85546875" style="330" customWidth="1"/>
    <col min="5889" max="5889" width="16.85546875" style="330" customWidth="1"/>
    <col min="5890" max="5890" width="11" style="330" customWidth="1"/>
    <col min="5891" max="5891" width="15.85546875" style="330" customWidth="1"/>
    <col min="5892" max="5892" width="14.28515625" style="330" bestFit="1" customWidth="1"/>
    <col min="5893" max="5895" width="11" style="330" customWidth="1"/>
    <col min="5896" max="5897" width="16.140625" style="330" customWidth="1"/>
    <col min="5898" max="5898" width="14.28515625" style="330" customWidth="1"/>
    <col min="5899" max="5899" width="10.5703125" style="330" customWidth="1"/>
    <col min="5900" max="6139" width="9.140625" style="330"/>
    <col min="6140" max="6140" width="10.140625" style="330" customWidth="1"/>
    <col min="6141" max="6141" width="30.42578125" style="330" customWidth="1"/>
    <col min="6142" max="6142" width="16.5703125" style="330" customWidth="1"/>
    <col min="6143" max="6143" width="16.85546875" style="330" customWidth="1"/>
    <col min="6144" max="6144" width="15.85546875" style="330" customWidth="1"/>
    <col min="6145" max="6145" width="16.85546875" style="330" customWidth="1"/>
    <col min="6146" max="6146" width="11" style="330" customWidth="1"/>
    <col min="6147" max="6147" width="15.85546875" style="330" customWidth="1"/>
    <col min="6148" max="6148" width="14.28515625" style="330" bestFit="1" customWidth="1"/>
    <col min="6149" max="6151" width="11" style="330" customWidth="1"/>
    <col min="6152" max="6153" width="16.140625" style="330" customWidth="1"/>
    <col min="6154" max="6154" width="14.28515625" style="330" customWidth="1"/>
    <col min="6155" max="6155" width="10.5703125" style="330" customWidth="1"/>
    <col min="6156" max="6395" width="9.140625" style="330"/>
    <col min="6396" max="6396" width="10.140625" style="330" customWidth="1"/>
    <col min="6397" max="6397" width="30.42578125" style="330" customWidth="1"/>
    <col min="6398" max="6398" width="16.5703125" style="330" customWidth="1"/>
    <col min="6399" max="6399" width="16.85546875" style="330" customWidth="1"/>
    <col min="6400" max="6400" width="15.85546875" style="330" customWidth="1"/>
    <col min="6401" max="6401" width="16.85546875" style="330" customWidth="1"/>
    <col min="6402" max="6402" width="11" style="330" customWidth="1"/>
    <col min="6403" max="6403" width="15.85546875" style="330" customWidth="1"/>
    <col min="6404" max="6404" width="14.28515625" style="330" bestFit="1" customWidth="1"/>
    <col min="6405" max="6407" width="11" style="330" customWidth="1"/>
    <col min="6408" max="6409" width="16.140625" style="330" customWidth="1"/>
    <col min="6410" max="6410" width="14.28515625" style="330" customWidth="1"/>
    <col min="6411" max="6411" width="10.5703125" style="330" customWidth="1"/>
    <col min="6412" max="6651" width="9.140625" style="330"/>
    <col min="6652" max="6652" width="10.140625" style="330" customWidth="1"/>
    <col min="6653" max="6653" width="30.42578125" style="330" customWidth="1"/>
    <col min="6654" max="6654" width="16.5703125" style="330" customWidth="1"/>
    <col min="6655" max="6655" width="16.85546875" style="330" customWidth="1"/>
    <col min="6656" max="6656" width="15.85546875" style="330" customWidth="1"/>
    <col min="6657" max="6657" width="16.85546875" style="330" customWidth="1"/>
    <col min="6658" max="6658" width="11" style="330" customWidth="1"/>
    <col min="6659" max="6659" width="15.85546875" style="330" customWidth="1"/>
    <col min="6660" max="6660" width="14.28515625" style="330" bestFit="1" customWidth="1"/>
    <col min="6661" max="6663" width="11" style="330" customWidth="1"/>
    <col min="6664" max="6665" width="16.140625" style="330" customWidth="1"/>
    <col min="6666" max="6666" width="14.28515625" style="330" customWidth="1"/>
    <col min="6667" max="6667" width="10.5703125" style="330" customWidth="1"/>
    <col min="6668" max="6907" width="9.140625" style="330"/>
    <col min="6908" max="6908" width="10.140625" style="330" customWidth="1"/>
    <col min="6909" max="6909" width="30.42578125" style="330" customWidth="1"/>
    <col min="6910" max="6910" width="16.5703125" style="330" customWidth="1"/>
    <col min="6911" max="6911" width="16.85546875" style="330" customWidth="1"/>
    <col min="6912" max="6912" width="15.85546875" style="330" customWidth="1"/>
    <col min="6913" max="6913" width="16.85546875" style="330" customWidth="1"/>
    <col min="6914" max="6914" width="11" style="330" customWidth="1"/>
    <col min="6915" max="6915" width="15.85546875" style="330" customWidth="1"/>
    <col min="6916" max="6916" width="14.28515625" style="330" bestFit="1" customWidth="1"/>
    <col min="6917" max="6919" width="11" style="330" customWidth="1"/>
    <col min="6920" max="6921" width="16.140625" style="330" customWidth="1"/>
    <col min="6922" max="6922" width="14.28515625" style="330" customWidth="1"/>
    <col min="6923" max="6923" width="10.5703125" style="330" customWidth="1"/>
    <col min="6924" max="7163" width="9.140625" style="330"/>
    <col min="7164" max="7164" width="10.140625" style="330" customWidth="1"/>
    <col min="7165" max="7165" width="30.42578125" style="330" customWidth="1"/>
    <col min="7166" max="7166" width="16.5703125" style="330" customWidth="1"/>
    <col min="7167" max="7167" width="16.85546875" style="330" customWidth="1"/>
    <col min="7168" max="7168" width="15.85546875" style="330" customWidth="1"/>
    <col min="7169" max="7169" width="16.85546875" style="330" customWidth="1"/>
    <col min="7170" max="7170" width="11" style="330" customWidth="1"/>
    <col min="7171" max="7171" width="15.85546875" style="330" customWidth="1"/>
    <col min="7172" max="7172" width="14.28515625" style="330" bestFit="1" customWidth="1"/>
    <col min="7173" max="7175" width="11" style="330" customWidth="1"/>
    <col min="7176" max="7177" width="16.140625" style="330" customWidth="1"/>
    <col min="7178" max="7178" width="14.28515625" style="330" customWidth="1"/>
    <col min="7179" max="7179" width="10.5703125" style="330" customWidth="1"/>
    <col min="7180" max="7419" width="9.140625" style="330"/>
    <col min="7420" max="7420" width="10.140625" style="330" customWidth="1"/>
    <col min="7421" max="7421" width="30.42578125" style="330" customWidth="1"/>
    <col min="7422" max="7422" width="16.5703125" style="330" customWidth="1"/>
    <col min="7423" max="7423" width="16.85546875" style="330" customWidth="1"/>
    <col min="7424" max="7424" width="15.85546875" style="330" customWidth="1"/>
    <col min="7425" max="7425" width="16.85546875" style="330" customWidth="1"/>
    <col min="7426" max="7426" width="11" style="330" customWidth="1"/>
    <col min="7427" max="7427" width="15.85546875" style="330" customWidth="1"/>
    <col min="7428" max="7428" width="14.28515625" style="330" bestFit="1" customWidth="1"/>
    <col min="7429" max="7431" width="11" style="330" customWidth="1"/>
    <col min="7432" max="7433" width="16.140625" style="330" customWidth="1"/>
    <col min="7434" max="7434" width="14.28515625" style="330" customWidth="1"/>
    <col min="7435" max="7435" width="10.5703125" style="330" customWidth="1"/>
    <col min="7436" max="7675" width="9.140625" style="330"/>
    <col min="7676" max="7676" width="10.140625" style="330" customWidth="1"/>
    <col min="7677" max="7677" width="30.42578125" style="330" customWidth="1"/>
    <col min="7678" max="7678" width="16.5703125" style="330" customWidth="1"/>
    <col min="7679" max="7679" width="16.85546875" style="330" customWidth="1"/>
    <col min="7680" max="7680" width="15.85546875" style="330" customWidth="1"/>
    <col min="7681" max="7681" width="16.85546875" style="330" customWidth="1"/>
    <col min="7682" max="7682" width="11" style="330" customWidth="1"/>
    <col min="7683" max="7683" width="15.85546875" style="330" customWidth="1"/>
    <col min="7684" max="7684" width="14.28515625" style="330" bestFit="1" customWidth="1"/>
    <col min="7685" max="7687" width="11" style="330" customWidth="1"/>
    <col min="7688" max="7689" width="16.140625" style="330" customWidth="1"/>
    <col min="7690" max="7690" width="14.28515625" style="330" customWidth="1"/>
    <col min="7691" max="7691" width="10.5703125" style="330" customWidth="1"/>
    <col min="7692" max="7931" width="9.140625" style="330"/>
    <col min="7932" max="7932" width="10.140625" style="330" customWidth="1"/>
    <col min="7933" max="7933" width="30.42578125" style="330" customWidth="1"/>
    <col min="7934" max="7934" width="16.5703125" style="330" customWidth="1"/>
    <col min="7935" max="7935" width="16.85546875" style="330" customWidth="1"/>
    <col min="7936" max="7936" width="15.85546875" style="330" customWidth="1"/>
    <col min="7937" max="7937" width="16.85546875" style="330" customWidth="1"/>
    <col min="7938" max="7938" width="11" style="330" customWidth="1"/>
    <col min="7939" max="7939" width="15.85546875" style="330" customWidth="1"/>
    <col min="7940" max="7940" width="14.28515625" style="330" bestFit="1" customWidth="1"/>
    <col min="7941" max="7943" width="11" style="330" customWidth="1"/>
    <col min="7944" max="7945" width="16.140625" style="330" customWidth="1"/>
    <col min="7946" max="7946" width="14.28515625" style="330" customWidth="1"/>
    <col min="7947" max="7947" width="10.5703125" style="330" customWidth="1"/>
    <col min="7948" max="8187" width="9.140625" style="330"/>
    <col min="8188" max="8188" width="10.140625" style="330" customWidth="1"/>
    <col min="8189" max="8189" width="30.42578125" style="330" customWidth="1"/>
    <col min="8190" max="8190" width="16.5703125" style="330" customWidth="1"/>
    <col min="8191" max="8191" width="16.85546875" style="330" customWidth="1"/>
    <col min="8192" max="8192" width="15.85546875" style="330" customWidth="1"/>
    <col min="8193" max="8193" width="16.85546875" style="330" customWidth="1"/>
    <col min="8194" max="8194" width="11" style="330" customWidth="1"/>
    <col min="8195" max="8195" width="15.85546875" style="330" customWidth="1"/>
    <col min="8196" max="8196" width="14.28515625" style="330" bestFit="1" customWidth="1"/>
    <col min="8197" max="8199" width="11" style="330" customWidth="1"/>
    <col min="8200" max="8201" width="16.140625" style="330" customWidth="1"/>
    <col min="8202" max="8202" width="14.28515625" style="330" customWidth="1"/>
    <col min="8203" max="8203" width="10.5703125" style="330" customWidth="1"/>
    <col min="8204" max="8443" width="9.140625" style="330"/>
    <col min="8444" max="8444" width="10.140625" style="330" customWidth="1"/>
    <col min="8445" max="8445" width="30.42578125" style="330" customWidth="1"/>
    <col min="8446" max="8446" width="16.5703125" style="330" customWidth="1"/>
    <col min="8447" max="8447" width="16.85546875" style="330" customWidth="1"/>
    <col min="8448" max="8448" width="15.85546875" style="330" customWidth="1"/>
    <col min="8449" max="8449" width="16.85546875" style="330" customWidth="1"/>
    <col min="8450" max="8450" width="11" style="330" customWidth="1"/>
    <col min="8451" max="8451" width="15.85546875" style="330" customWidth="1"/>
    <col min="8452" max="8452" width="14.28515625" style="330" bestFit="1" customWidth="1"/>
    <col min="8453" max="8455" width="11" style="330" customWidth="1"/>
    <col min="8456" max="8457" width="16.140625" style="330" customWidth="1"/>
    <col min="8458" max="8458" width="14.28515625" style="330" customWidth="1"/>
    <col min="8459" max="8459" width="10.5703125" style="330" customWidth="1"/>
    <col min="8460" max="8699" width="9.140625" style="330"/>
    <col min="8700" max="8700" width="10.140625" style="330" customWidth="1"/>
    <col min="8701" max="8701" width="30.42578125" style="330" customWidth="1"/>
    <col min="8702" max="8702" width="16.5703125" style="330" customWidth="1"/>
    <col min="8703" max="8703" width="16.85546875" style="330" customWidth="1"/>
    <col min="8704" max="8704" width="15.85546875" style="330" customWidth="1"/>
    <col min="8705" max="8705" width="16.85546875" style="330" customWidth="1"/>
    <col min="8706" max="8706" width="11" style="330" customWidth="1"/>
    <col min="8707" max="8707" width="15.85546875" style="330" customWidth="1"/>
    <col min="8708" max="8708" width="14.28515625" style="330" bestFit="1" customWidth="1"/>
    <col min="8709" max="8711" width="11" style="330" customWidth="1"/>
    <col min="8712" max="8713" width="16.140625" style="330" customWidth="1"/>
    <col min="8714" max="8714" width="14.28515625" style="330" customWidth="1"/>
    <col min="8715" max="8715" width="10.5703125" style="330" customWidth="1"/>
    <col min="8716" max="8955" width="9.140625" style="330"/>
    <col min="8956" max="8956" width="10.140625" style="330" customWidth="1"/>
    <col min="8957" max="8957" width="30.42578125" style="330" customWidth="1"/>
    <col min="8958" max="8958" width="16.5703125" style="330" customWidth="1"/>
    <col min="8959" max="8959" width="16.85546875" style="330" customWidth="1"/>
    <col min="8960" max="8960" width="15.85546875" style="330" customWidth="1"/>
    <col min="8961" max="8961" width="16.85546875" style="330" customWidth="1"/>
    <col min="8962" max="8962" width="11" style="330" customWidth="1"/>
    <col min="8963" max="8963" width="15.85546875" style="330" customWidth="1"/>
    <col min="8964" max="8964" width="14.28515625" style="330" bestFit="1" customWidth="1"/>
    <col min="8965" max="8967" width="11" style="330" customWidth="1"/>
    <col min="8968" max="8969" width="16.140625" style="330" customWidth="1"/>
    <col min="8970" max="8970" width="14.28515625" style="330" customWidth="1"/>
    <col min="8971" max="8971" width="10.5703125" style="330" customWidth="1"/>
    <col min="8972" max="9211" width="9.140625" style="330"/>
    <col min="9212" max="9212" width="10.140625" style="330" customWidth="1"/>
    <col min="9213" max="9213" width="30.42578125" style="330" customWidth="1"/>
    <col min="9214" max="9214" width="16.5703125" style="330" customWidth="1"/>
    <col min="9215" max="9215" width="16.85546875" style="330" customWidth="1"/>
    <col min="9216" max="9216" width="15.85546875" style="330" customWidth="1"/>
    <col min="9217" max="9217" width="16.85546875" style="330" customWidth="1"/>
    <col min="9218" max="9218" width="11" style="330" customWidth="1"/>
    <col min="9219" max="9219" width="15.85546875" style="330" customWidth="1"/>
    <col min="9220" max="9220" width="14.28515625" style="330" bestFit="1" customWidth="1"/>
    <col min="9221" max="9223" width="11" style="330" customWidth="1"/>
    <col min="9224" max="9225" width="16.140625" style="330" customWidth="1"/>
    <col min="9226" max="9226" width="14.28515625" style="330" customWidth="1"/>
    <col min="9227" max="9227" width="10.5703125" style="330" customWidth="1"/>
    <col min="9228" max="9467" width="9.140625" style="330"/>
    <col min="9468" max="9468" width="10.140625" style="330" customWidth="1"/>
    <col min="9469" max="9469" width="30.42578125" style="330" customWidth="1"/>
    <col min="9470" max="9470" width="16.5703125" style="330" customWidth="1"/>
    <col min="9471" max="9471" width="16.85546875" style="330" customWidth="1"/>
    <col min="9472" max="9472" width="15.85546875" style="330" customWidth="1"/>
    <col min="9473" max="9473" width="16.85546875" style="330" customWidth="1"/>
    <col min="9474" max="9474" width="11" style="330" customWidth="1"/>
    <col min="9475" max="9475" width="15.85546875" style="330" customWidth="1"/>
    <col min="9476" max="9476" width="14.28515625" style="330" bestFit="1" customWidth="1"/>
    <col min="9477" max="9479" width="11" style="330" customWidth="1"/>
    <col min="9480" max="9481" width="16.140625" style="330" customWidth="1"/>
    <col min="9482" max="9482" width="14.28515625" style="330" customWidth="1"/>
    <col min="9483" max="9483" width="10.5703125" style="330" customWidth="1"/>
    <col min="9484" max="9723" width="9.140625" style="330"/>
    <col min="9724" max="9724" width="10.140625" style="330" customWidth="1"/>
    <col min="9725" max="9725" width="30.42578125" style="330" customWidth="1"/>
    <col min="9726" max="9726" width="16.5703125" style="330" customWidth="1"/>
    <col min="9727" max="9727" width="16.85546875" style="330" customWidth="1"/>
    <col min="9728" max="9728" width="15.85546875" style="330" customWidth="1"/>
    <col min="9729" max="9729" width="16.85546875" style="330" customWidth="1"/>
    <col min="9730" max="9730" width="11" style="330" customWidth="1"/>
    <col min="9731" max="9731" width="15.85546875" style="330" customWidth="1"/>
    <col min="9732" max="9732" width="14.28515625" style="330" bestFit="1" customWidth="1"/>
    <col min="9733" max="9735" width="11" style="330" customWidth="1"/>
    <col min="9736" max="9737" width="16.140625" style="330" customWidth="1"/>
    <col min="9738" max="9738" width="14.28515625" style="330" customWidth="1"/>
    <col min="9739" max="9739" width="10.5703125" style="330" customWidth="1"/>
    <col min="9740" max="9979" width="9.140625" style="330"/>
    <col min="9980" max="9980" width="10.140625" style="330" customWidth="1"/>
    <col min="9981" max="9981" width="30.42578125" style="330" customWidth="1"/>
    <col min="9982" max="9982" width="16.5703125" style="330" customWidth="1"/>
    <col min="9983" max="9983" width="16.85546875" style="330" customWidth="1"/>
    <col min="9984" max="9984" width="15.85546875" style="330" customWidth="1"/>
    <col min="9985" max="9985" width="16.85546875" style="330" customWidth="1"/>
    <col min="9986" max="9986" width="11" style="330" customWidth="1"/>
    <col min="9987" max="9987" width="15.85546875" style="330" customWidth="1"/>
    <col min="9988" max="9988" width="14.28515625" style="330" bestFit="1" customWidth="1"/>
    <col min="9989" max="9991" width="11" style="330" customWidth="1"/>
    <col min="9992" max="9993" width="16.140625" style="330" customWidth="1"/>
    <col min="9994" max="9994" width="14.28515625" style="330" customWidth="1"/>
    <col min="9995" max="9995" width="10.5703125" style="330" customWidth="1"/>
    <col min="9996" max="10235" width="9.140625" style="330"/>
    <col min="10236" max="10236" width="10.140625" style="330" customWidth="1"/>
    <col min="10237" max="10237" width="30.42578125" style="330" customWidth="1"/>
    <col min="10238" max="10238" width="16.5703125" style="330" customWidth="1"/>
    <col min="10239" max="10239" width="16.85546875" style="330" customWidth="1"/>
    <col min="10240" max="10240" width="15.85546875" style="330" customWidth="1"/>
    <col min="10241" max="10241" width="16.85546875" style="330" customWidth="1"/>
    <col min="10242" max="10242" width="11" style="330" customWidth="1"/>
    <col min="10243" max="10243" width="15.85546875" style="330" customWidth="1"/>
    <col min="10244" max="10244" width="14.28515625" style="330" bestFit="1" customWidth="1"/>
    <col min="10245" max="10247" width="11" style="330" customWidth="1"/>
    <col min="10248" max="10249" width="16.140625" style="330" customWidth="1"/>
    <col min="10250" max="10250" width="14.28515625" style="330" customWidth="1"/>
    <col min="10251" max="10251" width="10.5703125" style="330" customWidth="1"/>
    <col min="10252" max="10491" width="9.140625" style="330"/>
    <col min="10492" max="10492" width="10.140625" style="330" customWidth="1"/>
    <col min="10493" max="10493" width="30.42578125" style="330" customWidth="1"/>
    <col min="10494" max="10494" width="16.5703125" style="330" customWidth="1"/>
    <col min="10495" max="10495" width="16.85546875" style="330" customWidth="1"/>
    <col min="10496" max="10496" width="15.85546875" style="330" customWidth="1"/>
    <col min="10497" max="10497" width="16.85546875" style="330" customWidth="1"/>
    <col min="10498" max="10498" width="11" style="330" customWidth="1"/>
    <col min="10499" max="10499" width="15.85546875" style="330" customWidth="1"/>
    <col min="10500" max="10500" width="14.28515625" style="330" bestFit="1" customWidth="1"/>
    <col min="10501" max="10503" width="11" style="330" customWidth="1"/>
    <col min="10504" max="10505" width="16.140625" style="330" customWidth="1"/>
    <col min="10506" max="10506" width="14.28515625" style="330" customWidth="1"/>
    <col min="10507" max="10507" width="10.5703125" style="330" customWidth="1"/>
    <col min="10508" max="10747" width="9.140625" style="330"/>
    <col min="10748" max="10748" width="10.140625" style="330" customWidth="1"/>
    <col min="10749" max="10749" width="30.42578125" style="330" customWidth="1"/>
    <col min="10750" max="10750" width="16.5703125" style="330" customWidth="1"/>
    <col min="10751" max="10751" width="16.85546875" style="330" customWidth="1"/>
    <col min="10752" max="10752" width="15.85546875" style="330" customWidth="1"/>
    <col min="10753" max="10753" width="16.85546875" style="330" customWidth="1"/>
    <col min="10754" max="10754" width="11" style="330" customWidth="1"/>
    <col min="10755" max="10755" width="15.85546875" style="330" customWidth="1"/>
    <col min="10756" max="10756" width="14.28515625" style="330" bestFit="1" customWidth="1"/>
    <col min="10757" max="10759" width="11" style="330" customWidth="1"/>
    <col min="10760" max="10761" width="16.140625" style="330" customWidth="1"/>
    <col min="10762" max="10762" width="14.28515625" style="330" customWidth="1"/>
    <col min="10763" max="10763" width="10.5703125" style="330" customWidth="1"/>
    <col min="10764" max="11003" width="9.140625" style="330"/>
    <col min="11004" max="11004" width="10.140625" style="330" customWidth="1"/>
    <col min="11005" max="11005" width="30.42578125" style="330" customWidth="1"/>
    <col min="11006" max="11006" width="16.5703125" style="330" customWidth="1"/>
    <col min="11007" max="11007" width="16.85546875" style="330" customWidth="1"/>
    <col min="11008" max="11008" width="15.85546875" style="330" customWidth="1"/>
    <col min="11009" max="11009" width="16.85546875" style="330" customWidth="1"/>
    <col min="11010" max="11010" width="11" style="330" customWidth="1"/>
    <col min="11011" max="11011" width="15.85546875" style="330" customWidth="1"/>
    <col min="11012" max="11012" width="14.28515625" style="330" bestFit="1" customWidth="1"/>
    <col min="11013" max="11015" width="11" style="330" customWidth="1"/>
    <col min="11016" max="11017" width="16.140625" style="330" customWidth="1"/>
    <col min="11018" max="11018" width="14.28515625" style="330" customWidth="1"/>
    <col min="11019" max="11019" width="10.5703125" style="330" customWidth="1"/>
    <col min="11020" max="11259" width="9.140625" style="330"/>
    <col min="11260" max="11260" width="10.140625" style="330" customWidth="1"/>
    <col min="11261" max="11261" width="30.42578125" style="330" customWidth="1"/>
    <col min="11262" max="11262" width="16.5703125" style="330" customWidth="1"/>
    <col min="11263" max="11263" width="16.85546875" style="330" customWidth="1"/>
    <col min="11264" max="11264" width="15.85546875" style="330" customWidth="1"/>
    <col min="11265" max="11265" width="16.85546875" style="330" customWidth="1"/>
    <col min="11266" max="11266" width="11" style="330" customWidth="1"/>
    <col min="11267" max="11267" width="15.85546875" style="330" customWidth="1"/>
    <col min="11268" max="11268" width="14.28515625" style="330" bestFit="1" customWidth="1"/>
    <col min="11269" max="11271" width="11" style="330" customWidth="1"/>
    <col min="11272" max="11273" width="16.140625" style="330" customWidth="1"/>
    <col min="11274" max="11274" width="14.28515625" style="330" customWidth="1"/>
    <col min="11275" max="11275" width="10.5703125" style="330" customWidth="1"/>
    <col min="11276" max="11515" width="9.140625" style="330"/>
    <col min="11516" max="11516" width="10.140625" style="330" customWidth="1"/>
    <col min="11517" max="11517" width="30.42578125" style="330" customWidth="1"/>
    <col min="11518" max="11518" width="16.5703125" style="330" customWidth="1"/>
    <col min="11519" max="11519" width="16.85546875" style="330" customWidth="1"/>
    <col min="11520" max="11520" width="15.85546875" style="330" customWidth="1"/>
    <col min="11521" max="11521" width="16.85546875" style="330" customWidth="1"/>
    <col min="11522" max="11522" width="11" style="330" customWidth="1"/>
    <col min="11523" max="11523" width="15.85546875" style="330" customWidth="1"/>
    <col min="11524" max="11524" width="14.28515625" style="330" bestFit="1" customWidth="1"/>
    <col min="11525" max="11527" width="11" style="330" customWidth="1"/>
    <col min="11528" max="11529" width="16.140625" style="330" customWidth="1"/>
    <col min="11530" max="11530" width="14.28515625" style="330" customWidth="1"/>
    <col min="11531" max="11531" width="10.5703125" style="330" customWidth="1"/>
    <col min="11532" max="11771" width="9.140625" style="330"/>
    <col min="11772" max="11772" width="10.140625" style="330" customWidth="1"/>
    <col min="11773" max="11773" width="30.42578125" style="330" customWidth="1"/>
    <col min="11774" max="11774" width="16.5703125" style="330" customWidth="1"/>
    <col min="11775" max="11775" width="16.85546875" style="330" customWidth="1"/>
    <col min="11776" max="11776" width="15.85546875" style="330" customWidth="1"/>
    <col min="11777" max="11777" width="16.85546875" style="330" customWidth="1"/>
    <col min="11778" max="11778" width="11" style="330" customWidth="1"/>
    <col min="11779" max="11779" width="15.85546875" style="330" customWidth="1"/>
    <col min="11780" max="11780" width="14.28515625" style="330" bestFit="1" customWidth="1"/>
    <col min="11781" max="11783" width="11" style="330" customWidth="1"/>
    <col min="11784" max="11785" width="16.140625" style="330" customWidth="1"/>
    <col min="11786" max="11786" width="14.28515625" style="330" customWidth="1"/>
    <col min="11787" max="11787" width="10.5703125" style="330" customWidth="1"/>
    <col min="11788" max="12027" width="9.140625" style="330"/>
    <col min="12028" max="12028" width="10.140625" style="330" customWidth="1"/>
    <col min="12029" max="12029" width="30.42578125" style="330" customWidth="1"/>
    <col min="12030" max="12030" width="16.5703125" style="330" customWidth="1"/>
    <col min="12031" max="12031" width="16.85546875" style="330" customWidth="1"/>
    <col min="12032" max="12032" width="15.85546875" style="330" customWidth="1"/>
    <col min="12033" max="12033" width="16.85546875" style="330" customWidth="1"/>
    <col min="12034" max="12034" width="11" style="330" customWidth="1"/>
    <col min="12035" max="12035" width="15.85546875" style="330" customWidth="1"/>
    <col min="12036" max="12036" width="14.28515625" style="330" bestFit="1" customWidth="1"/>
    <col min="12037" max="12039" width="11" style="330" customWidth="1"/>
    <col min="12040" max="12041" width="16.140625" style="330" customWidth="1"/>
    <col min="12042" max="12042" width="14.28515625" style="330" customWidth="1"/>
    <col min="12043" max="12043" width="10.5703125" style="330" customWidth="1"/>
    <col min="12044" max="12283" width="9.140625" style="330"/>
    <col min="12284" max="12284" width="10.140625" style="330" customWidth="1"/>
    <col min="12285" max="12285" width="30.42578125" style="330" customWidth="1"/>
    <col min="12286" max="12286" width="16.5703125" style="330" customWidth="1"/>
    <col min="12287" max="12287" width="16.85546875" style="330" customWidth="1"/>
    <col min="12288" max="12288" width="15.85546875" style="330" customWidth="1"/>
    <col min="12289" max="12289" width="16.85546875" style="330" customWidth="1"/>
    <col min="12290" max="12290" width="11" style="330" customWidth="1"/>
    <col min="12291" max="12291" width="15.85546875" style="330" customWidth="1"/>
    <col min="12292" max="12292" width="14.28515625" style="330" bestFit="1" customWidth="1"/>
    <col min="12293" max="12295" width="11" style="330" customWidth="1"/>
    <col min="12296" max="12297" width="16.140625" style="330" customWidth="1"/>
    <col min="12298" max="12298" width="14.28515625" style="330" customWidth="1"/>
    <col min="12299" max="12299" width="10.5703125" style="330" customWidth="1"/>
    <col min="12300" max="12539" width="9.140625" style="330"/>
    <col min="12540" max="12540" width="10.140625" style="330" customWidth="1"/>
    <col min="12541" max="12541" width="30.42578125" style="330" customWidth="1"/>
    <col min="12542" max="12542" width="16.5703125" style="330" customWidth="1"/>
    <col min="12543" max="12543" width="16.85546875" style="330" customWidth="1"/>
    <col min="12544" max="12544" width="15.85546875" style="330" customWidth="1"/>
    <col min="12545" max="12545" width="16.85546875" style="330" customWidth="1"/>
    <col min="12546" max="12546" width="11" style="330" customWidth="1"/>
    <col min="12547" max="12547" width="15.85546875" style="330" customWidth="1"/>
    <col min="12548" max="12548" width="14.28515625" style="330" bestFit="1" customWidth="1"/>
    <col min="12549" max="12551" width="11" style="330" customWidth="1"/>
    <col min="12552" max="12553" width="16.140625" style="330" customWidth="1"/>
    <col min="12554" max="12554" width="14.28515625" style="330" customWidth="1"/>
    <col min="12555" max="12555" width="10.5703125" style="330" customWidth="1"/>
    <col min="12556" max="12795" width="9.140625" style="330"/>
    <col min="12796" max="12796" width="10.140625" style="330" customWidth="1"/>
    <col min="12797" max="12797" width="30.42578125" style="330" customWidth="1"/>
    <col min="12798" max="12798" width="16.5703125" style="330" customWidth="1"/>
    <col min="12799" max="12799" width="16.85546875" style="330" customWidth="1"/>
    <col min="12800" max="12800" width="15.85546875" style="330" customWidth="1"/>
    <col min="12801" max="12801" width="16.85546875" style="330" customWidth="1"/>
    <col min="12802" max="12802" width="11" style="330" customWidth="1"/>
    <col min="12803" max="12803" width="15.85546875" style="330" customWidth="1"/>
    <col min="12804" max="12804" width="14.28515625" style="330" bestFit="1" customWidth="1"/>
    <col min="12805" max="12807" width="11" style="330" customWidth="1"/>
    <col min="12808" max="12809" width="16.140625" style="330" customWidth="1"/>
    <col min="12810" max="12810" width="14.28515625" style="330" customWidth="1"/>
    <col min="12811" max="12811" width="10.5703125" style="330" customWidth="1"/>
    <col min="12812" max="13051" width="9.140625" style="330"/>
    <col min="13052" max="13052" width="10.140625" style="330" customWidth="1"/>
    <col min="13053" max="13053" width="30.42578125" style="330" customWidth="1"/>
    <col min="13054" max="13054" width="16.5703125" style="330" customWidth="1"/>
    <col min="13055" max="13055" width="16.85546875" style="330" customWidth="1"/>
    <col min="13056" max="13056" width="15.85546875" style="330" customWidth="1"/>
    <col min="13057" max="13057" width="16.85546875" style="330" customWidth="1"/>
    <col min="13058" max="13058" width="11" style="330" customWidth="1"/>
    <col min="13059" max="13059" width="15.85546875" style="330" customWidth="1"/>
    <col min="13060" max="13060" width="14.28515625" style="330" bestFit="1" customWidth="1"/>
    <col min="13061" max="13063" width="11" style="330" customWidth="1"/>
    <col min="13064" max="13065" width="16.140625" style="330" customWidth="1"/>
    <col min="13066" max="13066" width="14.28515625" style="330" customWidth="1"/>
    <col min="13067" max="13067" width="10.5703125" style="330" customWidth="1"/>
    <col min="13068" max="13307" width="9.140625" style="330"/>
    <col min="13308" max="13308" width="10.140625" style="330" customWidth="1"/>
    <col min="13309" max="13309" width="30.42578125" style="330" customWidth="1"/>
    <col min="13310" max="13310" width="16.5703125" style="330" customWidth="1"/>
    <col min="13311" max="13311" width="16.85546875" style="330" customWidth="1"/>
    <col min="13312" max="13312" width="15.85546875" style="330" customWidth="1"/>
    <col min="13313" max="13313" width="16.85546875" style="330" customWidth="1"/>
    <col min="13314" max="13314" width="11" style="330" customWidth="1"/>
    <col min="13315" max="13315" width="15.85546875" style="330" customWidth="1"/>
    <col min="13316" max="13316" width="14.28515625" style="330" bestFit="1" customWidth="1"/>
    <col min="13317" max="13319" width="11" style="330" customWidth="1"/>
    <col min="13320" max="13321" width="16.140625" style="330" customWidth="1"/>
    <col min="13322" max="13322" width="14.28515625" style="330" customWidth="1"/>
    <col min="13323" max="13323" width="10.5703125" style="330" customWidth="1"/>
    <col min="13324" max="13563" width="9.140625" style="330"/>
    <col min="13564" max="13564" width="10.140625" style="330" customWidth="1"/>
    <col min="13565" max="13565" width="30.42578125" style="330" customWidth="1"/>
    <col min="13566" max="13566" width="16.5703125" style="330" customWidth="1"/>
    <col min="13567" max="13567" width="16.85546875" style="330" customWidth="1"/>
    <col min="13568" max="13568" width="15.85546875" style="330" customWidth="1"/>
    <col min="13569" max="13569" width="16.85546875" style="330" customWidth="1"/>
    <col min="13570" max="13570" width="11" style="330" customWidth="1"/>
    <col min="13571" max="13571" width="15.85546875" style="330" customWidth="1"/>
    <col min="13572" max="13572" width="14.28515625" style="330" bestFit="1" customWidth="1"/>
    <col min="13573" max="13575" width="11" style="330" customWidth="1"/>
    <col min="13576" max="13577" width="16.140625" style="330" customWidth="1"/>
    <col min="13578" max="13578" width="14.28515625" style="330" customWidth="1"/>
    <col min="13579" max="13579" width="10.5703125" style="330" customWidth="1"/>
    <col min="13580" max="13819" width="9.140625" style="330"/>
    <col min="13820" max="13820" width="10.140625" style="330" customWidth="1"/>
    <col min="13821" max="13821" width="30.42578125" style="330" customWidth="1"/>
    <col min="13822" max="13822" width="16.5703125" style="330" customWidth="1"/>
    <col min="13823" max="13823" width="16.85546875" style="330" customWidth="1"/>
    <col min="13824" max="13824" width="15.85546875" style="330" customWidth="1"/>
    <col min="13825" max="13825" width="16.85546875" style="330" customWidth="1"/>
    <col min="13826" max="13826" width="11" style="330" customWidth="1"/>
    <col min="13827" max="13827" width="15.85546875" style="330" customWidth="1"/>
    <col min="13828" max="13828" width="14.28515625" style="330" bestFit="1" customWidth="1"/>
    <col min="13829" max="13831" width="11" style="330" customWidth="1"/>
    <col min="13832" max="13833" width="16.140625" style="330" customWidth="1"/>
    <col min="13834" max="13834" width="14.28515625" style="330" customWidth="1"/>
    <col min="13835" max="13835" width="10.5703125" style="330" customWidth="1"/>
    <col min="13836" max="14075" width="9.140625" style="330"/>
    <col min="14076" max="14076" width="10.140625" style="330" customWidth="1"/>
    <col min="14077" max="14077" width="30.42578125" style="330" customWidth="1"/>
    <col min="14078" max="14078" width="16.5703125" style="330" customWidth="1"/>
    <col min="14079" max="14079" width="16.85546875" style="330" customWidth="1"/>
    <col min="14080" max="14080" width="15.85546875" style="330" customWidth="1"/>
    <col min="14081" max="14081" width="16.85546875" style="330" customWidth="1"/>
    <col min="14082" max="14082" width="11" style="330" customWidth="1"/>
    <col min="14083" max="14083" width="15.85546875" style="330" customWidth="1"/>
    <col min="14084" max="14084" width="14.28515625" style="330" bestFit="1" customWidth="1"/>
    <col min="14085" max="14087" width="11" style="330" customWidth="1"/>
    <col min="14088" max="14089" width="16.140625" style="330" customWidth="1"/>
    <col min="14090" max="14090" width="14.28515625" style="330" customWidth="1"/>
    <col min="14091" max="14091" width="10.5703125" style="330" customWidth="1"/>
    <col min="14092" max="14331" width="9.140625" style="330"/>
    <col min="14332" max="14332" width="10.140625" style="330" customWidth="1"/>
    <col min="14333" max="14333" width="30.42578125" style="330" customWidth="1"/>
    <col min="14334" max="14334" width="16.5703125" style="330" customWidth="1"/>
    <col min="14335" max="14335" width="16.85546875" style="330" customWidth="1"/>
    <col min="14336" max="14336" width="15.85546875" style="330" customWidth="1"/>
    <col min="14337" max="14337" width="16.85546875" style="330" customWidth="1"/>
    <col min="14338" max="14338" width="11" style="330" customWidth="1"/>
    <col min="14339" max="14339" width="15.85546875" style="330" customWidth="1"/>
    <col min="14340" max="14340" width="14.28515625" style="330" bestFit="1" customWidth="1"/>
    <col min="14341" max="14343" width="11" style="330" customWidth="1"/>
    <col min="14344" max="14345" width="16.140625" style="330" customWidth="1"/>
    <col min="14346" max="14346" width="14.28515625" style="330" customWidth="1"/>
    <col min="14347" max="14347" width="10.5703125" style="330" customWidth="1"/>
    <col min="14348" max="14587" width="9.140625" style="330"/>
    <col min="14588" max="14588" width="10.140625" style="330" customWidth="1"/>
    <col min="14589" max="14589" width="30.42578125" style="330" customWidth="1"/>
    <col min="14590" max="14590" width="16.5703125" style="330" customWidth="1"/>
    <col min="14591" max="14591" width="16.85546875" style="330" customWidth="1"/>
    <col min="14592" max="14592" width="15.85546875" style="330" customWidth="1"/>
    <col min="14593" max="14593" width="16.85546875" style="330" customWidth="1"/>
    <col min="14594" max="14594" width="11" style="330" customWidth="1"/>
    <col min="14595" max="14595" width="15.85546875" style="330" customWidth="1"/>
    <col min="14596" max="14596" width="14.28515625" style="330" bestFit="1" customWidth="1"/>
    <col min="14597" max="14599" width="11" style="330" customWidth="1"/>
    <col min="14600" max="14601" width="16.140625" style="330" customWidth="1"/>
    <col min="14602" max="14602" width="14.28515625" style="330" customWidth="1"/>
    <col min="14603" max="14603" width="10.5703125" style="330" customWidth="1"/>
    <col min="14604" max="14843" width="9.140625" style="330"/>
    <col min="14844" max="14844" width="10.140625" style="330" customWidth="1"/>
    <col min="14845" max="14845" width="30.42578125" style="330" customWidth="1"/>
    <col min="14846" max="14846" width="16.5703125" style="330" customWidth="1"/>
    <col min="14847" max="14847" width="16.85546875" style="330" customWidth="1"/>
    <col min="14848" max="14848" width="15.85546875" style="330" customWidth="1"/>
    <col min="14849" max="14849" width="16.85546875" style="330" customWidth="1"/>
    <col min="14850" max="14850" width="11" style="330" customWidth="1"/>
    <col min="14851" max="14851" width="15.85546875" style="330" customWidth="1"/>
    <col min="14852" max="14852" width="14.28515625" style="330" bestFit="1" customWidth="1"/>
    <col min="14853" max="14855" width="11" style="330" customWidth="1"/>
    <col min="14856" max="14857" width="16.140625" style="330" customWidth="1"/>
    <col min="14858" max="14858" width="14.28515625" style="330" customWidth="1"/>
    <col min="14859" max="14859" width="10.5703125" style="330" customWidth="1"/>
    <col min="14860" max="15099" width="9.140625" style="330"/>
    <col min="15100" max="15100" width="10.140625" style="330" customWidth="1"/>
    <col min="15101" max="15101" width="30.42578125" style="330" customWidth="1"/>
    <col min="15102" max="15102" width="16.5703125" style="330" customWidth="1"/>
    <col min="15103" max="15103" width="16.85546875" style="330" customWidth="1"/>
    <col min="15104" max="15104" width="15.85546875" style="330" customWidth="1"/>
    <col min="15105" max="15105" width="16.85546875" style="330" customWidth="1"/>
    <col min="15106" max="15106" width="11" style="330" customWidth="1"/>
    <col min="15107" max="15107" width="15.85546875" style="330" customWidth="1"/>
    <col min="15108" max="15108" width="14.28515625" style="330" bestFit="1" customWidth="1"/>
    <col min="15109" max="15111" width="11" style="330" customWidth="1"/>
    <col min="15112" max="15113" width="16.140625" style="330" customWidth="1"/>
    <col min="15114" max="15114" width="14.28515625" style="330" customWidth="1"/>
    <col min="15115" max="15115" width="10.5703125" style="330" customWidth="1"/>
    <col min="15116" max="15355" width="9.140625" style="330"/>
    <col min="15356" max="15356" width="10.140625" style="330" customWidth="1"/>
    <col min="15357" max="15357" width="30.42578125" style="330" customWidth="1"/>
    <col min="15358" max="15358" width="16.5703125" style="330" customWidth="1"/>
    <col min="15359" max="15359" width="16.85546875" style="330" customWidth="1"/>
    <col min="15360" max="15360" width="15.85546875" style="330" customWidth="1"/>
    <col min="15361" max="15361" width="16.85546875" style="330" customWidth="1"/>
    <col min="15362" max="15362" width="11" style="330" customWidth="1"/>
    <col min="15363" max="15363" width="15.85546875" style="330" customWidth="1"/>
    <col min="15364" max="15364" width="14.28515625" style="330" bestFit="1" customWidth="1"/>
    <col min="15365" max="15367" width="11" style="330" customWidth="1"/>
    <col min="15368" max="15369" width="16.140625" style="330" customWidth="1"/>
    <col min="15370" max="15370" width="14.28515625" style="330" customWidth="1"/>
    <col min="15371" max="15371" width="10.5703125" style="330" customWidth="1"/>
    <col min="15372" max="15611" width="9.140625" style="330"/>
    <col min="15612" max="15612" width="10.140625" style="330" customWidth="1"/>
    <col min="15613" max="15613" width="30.42578125" style="330" customWidth="1"/>
    <col min="15614" max="15614" width="16.5703125" style="330" customWidth="1"/>
    <col min="15615" max="15615" width="16.85546875" style="330" customWidth="1"/>
    <col min="15616" max="15616" width="15.85546875" style="330" customWidth="1"/>
    <col min="15617" max="15617" width="16.85546875" style="330" customWidth="1"/>
    <col min="15618" max="15618" width="11" style="330" customWidth="1"/>
    <col min="15619" max="15619" width="15.85546875" style="330" customWidth="1"/>
    <col min="15620" max="15620" width="14.28515625" style="330" bestFit="1" customWidth="1"/>
    <col min="15621" max="15623" width="11" style="330" customWidth="1"/>
    <col min="15624" max="15625" width="16.140625" style="330" customWidth="1"/>
    <col min="15626" max="15626" width="14.28515625" style="330" customWidth="1"/>
    <col min="15627" max="15627" width="10.5703125" style="330" customWidth="1"/>
    <col min="15628" max="15867" width="9.140625" style="330"/>
    <col min="15868" max="15868" width="10.140625" style="330" customWidth="1"/>
    <col min="15869" max="15869" width="30.42578125" style="330" customWidth="1"/>
    <col min="15870" max="15870" width="16.5703125" style="330" customWidth="1"/>
    <col min="15871" max="15871" width="16.85546875" style="330" customWidth="1"/>
    <col min="15872" max="15872" width="15.85546875" style="330" customWidth="1"/>
    <col min="15873" max="15873" width="16.85546875" style="330" customWidth="1"/>
    <col min="15874" max="15874" width="11" style="330" customWidth="1"/>
    <col min="15875" max="15875" width="15.85546875" style="330" customWidth="1"/>
    <col min="15876" max="15876" width="14.28515625" style="330" bestFit="1" customWidth="1"/>
    <col min="15877" max="15879" width="11" style="330" customWidth="1"/>
    <col min="15880" max="15881" width="16.140625" style="330" customWidth="1"/>
    <col min="15882" max="15882" width="14.28515625" style="330" customWidth="1"/>
    <col min="15883" max="15883" width="10.5703125" style="330" customWidth="1"/>
    <col min="15884" max="16123" width="9.140625" style="330"/>
    <col min="16124" max="16124" width="10.140625" style="330" customWidth="1"/>
    <col min="16125" max="16125" width="30.42578125" style="330" customWidth="1"/>
    <col min="16126" max="16126" width="16.5703125" style="330" customWidth="1"/>
    <col min="16127" max="16127" width="16.85546875" style="330" customWidth="1"/>
    <col min="16128" max="16128" width="15.85546875" style="330" customWidth="1"/>
    <col min="16129" max="16129" width="16.85546875" style="330" customWidth="1"/>
    <col min="16130" max="16130" width="11" style="330" customWidth="1"/>
    <col min="16131" max="16131" width="15.85546875" style="330" customWidth="1"/>
    <col min="16132" max="16132" width="14.28515625" style="330" bestFit="1" customWidth="1"/>
    <col min="16133" max="16135" width="11" style="330" customWidth="1"/>
    <col min="16136" max="16137" width="16.140625" style="330" customWidth="1"/>
    <col min="16138" max="16138" width="14.28515625" style="330" customWidth="1"/>
    <col min="16139" max="16139" width="10.5703125" style="330" customWidth="1"/>
    <col min="16140" max="16384" width="9.140625" style="330"/>
  </cols>
  <sheetData>
    <row r="1" spans="1:17" ht="15" x14ac:dyDescent="0.3">
      <c r="A1" s="675" t="s">
        <v>260</v>
      </c>
      <c r="B1" s="675" t="s">
        <v>186</v>
      </c>
      <c r="C1" s="672"/>
      <c r="D1" s="672"/>
      <c r="E1" s="672"/>
      <c r="F1" s="672" t="s">
        <v>281</v>
      </c>
      <c r="G1" s="672"/>
      <c r="H1" s="672"/>
      <c r="I1" s="671" t="s">
        <v>325</v>
      </c>
      <c r="J1" s="671"/>
      <c r="K1" s="671"/>
      <c r="L1" s="671" t="s">
        <v>326</v>
      </c>
      <c r="M1" s="671"/>
      <c r="N1" s="671"/>
      <c r="O1" s="671" t="s">
        <v>327</v>
      </c>
      <c r="P1" s="671"/>
      <c r="Q1" s="671"/>
    </row>
    <row r="2" spans="1:17" ht="15" x14ac:dyDescent="0.25">
      <c r="A2" s="675"/>
      <c r="B2" s="675"/>
      <c r="C2" s="318" t="s">
        <v>248</v>
      </c>
      <c r="D2" s="318" t="s">
        <v>261</v>
      </c>
      <c r="E2" s="318" t="s">
        <v>273</v>
      </c>
      <c r="F2" s="318" t="s">
        <v>248</v>
      </c>
      <c r="G2" s="318" t="s">
        <v>261</v>
      </c>
      <c r="H2" s="318" t="s">
        <v>273</v>
      </c>
      <c r="I2" s="455" t="s">
        <v>248</v>
      </c>
      <c r="J2" s="455" t="s">
        <v>261</v>
      </c>
      <c r="K2" s="455" t="s">
        <v>273</v>
      </c>
      <c r="L2" s="455" t="s">
        <v>248</v>
      </c>
      <c r="M2" s="455" t="s">
        <v>261</v>
      </c>
      <c r="N2" s="455" t="s">
        <v>273</v>
      </c>
      <c r="O2" s="455" t="s">
        <v>248</v>
      </c>
      <c r="P2" s="455" t="s">
        <v>261</v>
      </c>
      <c r="Q2" s="455" t="s">
        <v>273</v>
      </c>
    </row>
    <row r="3" spans="1:17" x14ac:dyDescent="0.25">
      <c r="A3" s="319">
        <v>1</v>
      </c>
      <c r="B3" s="320" t="s">
        <v>38</v>
      </c>
      <c r="C3" s="321">
        <v>12108.24</v>
      </c>
      <c r="D3" s="321">
        <v>11206418</v>
      </c>
      <c r="E3" s="321">
        <v>6207589</v>
      </c>
      <c r="F3" s="321">
        <v>13271.8</v>
      </c>
      <c r="G3" s="322">
        <v>11617517.8065194</v>
      </c>
      <c r="H3" s="322">
        <v>6423615.6178078568</v>
      </c>
      <c r="I3" s="323">
        <f>15237.1763419846+191.68+4.42</f>
        <v>15433.2763419846</v>
      </c>
      <c r="J3" s="324">
        <v>14159774.018132245</v>
      </c>
      <c r="K3" s="324">
        <v>6973347</v>
      </c>
      <c r="L3" s="323">
        <f>16158.9916892628+193.6+4.69</f>
        <v>16357.281689262802</v>
      </c>
      <c r="M3" s="324">
        <v>14587043.389470702</v>
      </c>
      <c r="N3" s="324">
        <v>7183824</v>
      </c>
      <c r="O3" s="323">
        <f>17136.574818931+195.53+4.97</f>
        <v>17337.074818931</v>
      </c>
      <c r="P3" s="324">
        <v>15026997.672971683</v>
      </c>
      <c r="Q3" s="324">
        <v>7400659</v>
      </c>
    </row>
    <row r="4" spans="1:17" x14ac:dyDescent="0.25">
      <c r="A4" s="319">
        <v>2</v>
      </c>
      <c r="B4" s="320" t="s">
        <v>262</v>
      </c>
      <c r="C4" s="321">
        <v>3518.24</v>
      </c>
      <c r="D4" s="321">
        <v>3590081</v>
      </c>
      <c r="E4" s="321">
        <v>993006</v>
      </c>
      <c r="F4" s="321">
        <v>3879.28</v>
      </c>
      <c r="G4" s="322">
        <v>3775297.7349650855</v>
      </c>
      <c r="H4" s="322">
        <v>1018841.0880194211</v>
      </c>
      <c r="I4" s="323">
        <v>3554.6406423744752</v>
      </c>
      <c r="J4" s="324">
        <v>4625555.9937969642</v>
      </c>
      <c r="K4" s="324">
        <v>1068243</v>
      </c>
      <c r="L4" s="323">
        <v>3659.2601661478075</v>
      </c>
      <c r="M4" s="324">
        <v>4761870.1110212132</v>
      </c>
      <c r="N4" s="324">
        <v>1099684</v>
      </c>
      <c r="O4" s="323">
        <v>3766.9588323312282</v>
      </c>
      <c r="P4" s="324">
        <v>4902176.6226961873</v>
      </c>
      <c r="Q4" s="324">
        <v>1132050</v>
      </c>
    </row>
    <row r="5" spans="1:17" x14ac:dyDescent="0.25">
      <c r="A5" s="319">
        <v>3</v>
      </c>
      <c r="B5" s="320" t="s">
        <v>55</v>
      </c>
      <c r="C5" s="321"/>
      <c r="D5" s="321"/>
      <c r="E5" s="321"/>
      <c r="F5" s="325"/>
      <c r="G5" s="326"/>
      <c r="H5" s="322"/>
      <c r="I5" s="323"/>
      <c r="J5" s="324"/>
      <c r="K5" s="324"/>
      <c r="L5" s="323"/>
      <c r="M5" s="324"/>
      <c r="N5" s="324"/>
      <c r="O5" s="323"/>
      <c r="P5" s="324"/>
      <c r="Q5" s="324"/>
    </row>
    <row r="6" spans="1:17" s="359" customFormat="1" ht="15" x14ac:dyDescent="0.3">
      <c r="A6" s="352" t="s">
        <v>263</v>
      </c>
      <c r="B6" s="353" t="s">
        <v>264</v>
      </c>
      <c r="C6" s="354">
        <v>951.61</v>
      </c>
      <c r="D6" s="354">
        <v>1024122</v>
      </c>
      <c r="E6" s="354">
        <v>92402</v>
      </c>
      <c r="F6" s="354">
        <v>988.54</v>
      </c>
      <c r="G6" s="355">
        <v>1004466.1241208607</v>
      </c>
      <c r="H6" s="356">
        <v>93041.57306819479</v>
      </c>
      <c r="I6" s="357">
        <f>995.03950515775+7.29+0.38</f>
        <v>1002.70950515775</v>
      </c>
      <c r="J6" s="358">
        <v>1110528.3689087306</v>
      </c>
      <c r="K6" s="358">
        <v>98333</v>
      </c>
      <c r="L6" s="357">
        <f>1002.87456634064+7.36+0.39</f>
        <v>1010.6245663406399</v>
      </c>
      <c r="M6" s="358">
        <v>1119264.7021366681</v>
      </c>
      <c r="N6" s="358">
        <v>99107</v>
      </c>
      <c r="O6" s="357">
        <f>1010.77132174111+7.44+0.39</f>
        <v>1018.60132174111</v>
      </c>
      <c r="P6" s="358">
        <v>1128068.7456603749</v>
      </c>
      <c r="Q6" s="358">
        <v>99887</v>
      </c>
    </row>
    <row r="7" spans="1:17" s="359" customFormat="1" ht="15" x14ac:dyDescent="0.3">
      <c r="A7" s="352" t="s">
        <v>265</v>
      </c>
      <c r="B7" s="353" t="s">
        <v>266</v>
      </c>
      <c r="C7" s="354">
        <v>2111.44</v>
      </c>
      <c r="D7" s="354">
        <v>1750531</v>
      </c>
      <c r="E7" s="354">
        <v>28490</v>
      </c>
      <c r="F7" s="354">
        <v>2204.35</v>
      </c>
      <c r="G7" s="355">
        <v>1771991.9080698511</v>
      </c>
      <c r="H7" s="356">
        <v>29268.439224900212</v>
      </c>
      <c r="I7" s="357">
        <f>2252.21012216779</f>
        <v>2252.2101221677899</v>
      </c>
      <c r="J7" s="358">
        <v>2083048.001858575</v>
      </c>
      <c r="K7" s="358">
        <v>34981</v>
      </c>
      <c r="L7" s="357">
        <f>2264.2645526622</f>
        <v>2264.2645526622</v>
      </c>
      <c r="M7" s="358">
        <v>2096296.465319142</v>
      </c>
      <c r="N7" s="358">
        <v>35170</v>
      </c>
      <c r="O7" s="357">
        <f>2276.38350169026</f>
        <v>2276.3835016902599</v>
      </c>
      <c r="P7" s="358">
        <v>2109599.8848478259</v>
      </c>
      <c r="Q7" s="358">
        <v>35360</v>
      </c>
    </row>
    <row r="8" spans="1:17" s="359" customFormat="1" ht="15" x14ac:dyDescent="0.3">
      <c r="A8" s="352" t="s">
        <v>267</v>
      </c>
      <c r="B8" s="353" t="s">
        <v>268</v>
      </c>
      <c r="C8" s="354">
        <v>10087.130000000001</v>
      </c>
      <c r="D8" s="354">
        <v>5869887</v>
      </c>
      <c r="E8" s="354">
        <v>7135</v>
      </c>
      <c r="F8" s="354">
        <v>11009.29</v>
      </c>
      <c r="G8" s="355">
        <v>6106019.8205698999</v>
      </c>
      <c r="H8" s="356">
        <v>7391.8698813499086</v>
      </c>
      <c r="I8" s="357">
        <f>15556.5086843785+152.56</f>
        <v>15709.068684378499</v>
      </c>
      <c r="J8" s="358">
        <v>7174700.4512061737</v>
      </c>
      <c r="K8" s="358">
        <v>9925</v>
      </c>
      <c r="L8" s="357">
        <f>16717.612794079+154.08</f>
        <v>16871.692794079001</v>
      </c>
      <c r="M8" s="358">
        <v>7440691.6423789747</v>
      </c>
      <c r="N8" s="358">
        <v>10296</v>
      </c>
      <c r="O8" s="357">
        <f>17965.3791993445+155.62</f>
        <v>18120.9991993445</v>
      </c>
      <c r="P8" s="358">
        <v>7710900.0934826741</v>
      </c>
      <c r="Q8" s="358">
        <v>10679</v>
      </c>
    </row>
    <row r="9" spans="1:17" x14ac:dyDescent="0.25">
      <c r="A9" s="319">
        <v>4</v>
      </c>
      <c r="B9" s="320" t="s">
        <v>269</v>
      </c>
      <c r="C9" s="321">
        <v>202.82</v>
      </c>
      <c r="D9" s="321">
        <v>53106</v>
      </c>
      <c r="E9" s="321">
        <v>3978</v>
      </c>
      <c r="F9" s="321">
        <v>230.14</v>
      </c>
      <c r="G9" s="326">
        <v>55234.555201397874</v>
      </c>
      <c r="H9" s="322">
        <v>4357.3155363650458</v>
      </c>
      <c r="I9" s="323">
        <v>133.57991267046668</v>
      </c>
      <c r="J9" s="324">
        <v>51734.250729166662</v>
      </c>
      <c r="K9" s="324">
        <v>4114</v>
      </c>
      <c r="L9" s="323">
        <v>133.57991267046668</v>
      </c>
      <c r="M9" s="324">
        <v>51734.250729166662</v>
      </c>
      <c r="N9" s="324">
        <v>4114</v>
      </c>
      <c r="O9" s="323">
        <v>133.57991267046668</v>
      </c>
      <c r="P9" s="324">
        <v>51734.250729166662</v>
      </c>
      <c r="Q9" s="324">
        <v>4114</v>
      </c>
    </row>
    <row r="10" spans="1:17" x14ac:dyDescent="0.25">
      <c r="A10" s="319">
        <v>5</v>
      </c>
      <c r="B10" s="320" t="s">
        <v>270</v>
      </c>
      <c r="C10" s="321">
        <v>661.19</v>
      </c>
      <c r="D10" s="321">
        <v>335546</v>
      </c>
      <c r="E10" s="321">
        <v>521</v>
      </c>
      <c r="F10" s="321">
        <v>709.15</v>
      </c>
      <c r="G10" s="326">
        <v>389239.26423996309</v>
      </c>
      <c r="H10" s="322">
        <v>528.56174013620637</v>
      </c>
      <c r="I10" s="323">
        <v>636.01437099999998</v>
      </c>
      <c r="J10" s="324">
        <v>356670.212890625</v>
      </c>
      <c r="K10" s="324">
        <v>515</v>
      </c>
      <c r="L10" s="323">
        <v>636.01437099999998</v>
      </c>
      <c r="M10" s="324">
        <v>356670.212890625</v>
      </c>
      <c r="N10" s="324">
        <v>515</v>
      </c>
      <c r="O10" s="323">
        <v>636.01437099999998</v>
      </c>
      <c r="P10" s="324">
        <v>356670.212890625</v>
      </c>
      <c r="Q10" s="324">
        <v>515</v>
      </c>
    </row>
    <row r="11" spans="1:17" x14ac:dyDescent="0.25">
      <c r="A11" s="319">
        <v>6</v>
      </c>
      <c r="B11" s="320" t="s">
        <v>271</v>
      </c>
      <c r="C11" s="321">
        <v>165.64</v>
      </c>
      <c r="D11" s="321">
        <v>79908</v>
      </c>
      <c r="E11" s="321">
        <v>8</v>
      </c>
      <c r="F11" s="321">
        <v>174.92</v>
      </c>
      <c r="G11" s="326">
        <v>81943.087771025806</v>
      </c>
      <c r="H11" s="322">
        <v>6.9886437178903913</v>
      </c>
      <c r="I11" s="323">
        <v>55.251944250000001</v>
      </c>
      <c r="J11" s="324">
        <v>10530.666666666666</v>
      </c>
      <c r="K11" s="324">
        <v>1</v>
      </c>
      <c r="L11" s="323">
        <v>55.251944250000001</v>
      </c>
      <c r="M11" s="324">
        <v>10530.666666666666</v>
      </c>
      <c r="N11" s="324">
        <v>1</v>
      </c>
      <c r="O11" s="323">
        <v>55.251944250000001</v>
      </c>
      <c r="P11" s="324">
        <v>10530.666666666666</v>
      </c>
      <c r="Q11" s="324">
        <v>1</v>
      </c>
    </row>
    <row r="12" spans="1:17" x14ac:dyDescent="0.25">
      <c r="A12" s="319">
        <v>8</v>
      </c>
      <c r="B12" s="327" t="s">
        <v>272</v>
      </c>
      <c r="C12" s="321">
        <v>11523.339999999998</v>
      </c>
      <c r="D12" s="321">
        <v>8799306</v>
      </c>
      <c r="E12" s="321">
        <v>1243699</v>
      </c>
      <c r="F12" s="321">
        <v>12265.37</v>
      </c>
      <c r="G12" s="326">
        <v>1089740.0539828194</v>
      </c>
      <c r="H12" s="322">
        <v>1265435.8918123394</v>
      </c>
      <c r="I12" s="323">
        <f>12555.3979063475+0.89</f>
        <v>12556.287906347499</v>
      </c>
      <c r="J12" s="324">
        <f>+G12/H12*K12</f>
        <v>1216472.4423862547</v>
      </c>
      <c r="K12" s="324">
        <v>1412601</v>
      </c>
      <c r="L12" s="323">
        <f>12781.5534634238+0.91</f>
        <v>12782.463463423799</v>
      </c>
      <c r="M12" s="324">
        <f>+J12/K12*N12</f>
        <v>1238384.6039212658</v>
      </c>
      <c r="N12" s="324">
        <v>1438046</v>
      </c>
      <c r="O12" s="323">
        <f>13011.7826736314+0.92</f>
        <v>13012.7026736314</v>
      </c>
      <c r="P12" s="324">
        <f>+M12/N12*Q12</f>
        <v>1260691.1757523285</v>
      </c>
      <c r="Q12" s="324">
        <v>1463949</v>
      </c>
    </row>
    <row r="13" spans="1:17" ht="15" x14ac:dyDescent="0.3">
      <c r="A13" s="360">
        <v>9</v>
      </c>
      <c r="B13" s="361" t="s">
        <v>215</v>
      </c>
      <c r="C13" s="362">
        <f t="shared" ref="C13" si="0">SUM(C3:C12)</f>
        <v>41329.649999999994</v>
      </c>
      <c r="D13" s="362">
        <f t="shared" ref="D13" si="1">SUM(D3:D12)</f>
        <v>32708905</v>
      </c>
      <c r="E13" s="362">
        <f t="shared" ref="E13" si="2">SUM(E3:E12)</f>
        <v>8576828</v>
      </c>
      <c r="F13" s="362">
        <f t="shared" ref="F13:K13" si="3">SUM(F3:F12)</f>
        <v>44732.84</v>
      </c>
      <c r="G13" s="366">
        <f t="shared" si="3"/>
        <v>25891450.355440304</v>
      </c>
      <c r="H13" s="366">
        <f t="shared" si="3"/>
        <v>8842487.3457342815</v>
      </c>
      <c r="I13" s="367">
        <f t="shared" si="3"/>
        <v>51333.039430331075</v>
      </c>
      <c r="J13" s="367">
        <f t="shared" si="3"/>
        <v>30789014.4065754</v>
      </c>
      <c r="K13" s="367">
        <f t="shared" si="3"/>
        <v>9602060</v>
      </c>
      <c r="L13" s="367">
        <f t="shared" ref="L13:Q13" si="4">SUM(L3:L12)</f>
        <v>53770.433459836713</v>
      </c>
      <c r="M13" s="367">
        <f t="shared" si="4"/>
        <v>31662486.044534426</v>
      </c>
      <c r="N13" s="367">
        <f t="shared" si="4"/>
        <v>9870757</v>
      </c>
      <c r="O13" s="367">
        <f t="shared" si="4"/>
        <v>56357.566575589961</v>
      </c>
      <c r="P13" s="367">
        <f t="shared" si="4"/>
        <v>32557369.325697534</v>
      </c>
      <c r="Q13" s="367">
        <f t="shared" si="4"/>
        <v>10147214</v>
      </c>
    </row>
    <row r="14" spans="1:17" x14ac:dyDescent="0.25">
      <c r="C14" s="365"/>
      <c r="D14" s="365"/>
      <c r="E14" s="365"/>
    </row>
    <row r="15" spans="1:17" x14ac:dyDescent="0.25">
      <c r="C15" s="365"/>
      <c r="D15" s="365"/>
      <c r="E15" s="365"/>
    </row>
    <row r="17" spans="1:17" ht="15" x14ac:dyDescent="0.3">
      <c r="A17" s="676" t="s">
        <v>282</v>
      </c>
      <c r="B17" s="676" t="s">
        <v>283</v>
      </c>
      <c r="C17" s="672"/>
      <c r="D17" s="672"/>
      <c r="E17" s="672"/>
      <c r="F17" s="672" t="s">
        <v>281</v>
      </c>
      <c r="G17" s="672"/>
      <c r="H17" s="672"/>
      <c r="I17" s="671" t="s">
        <v>325</v>
      </c>
      <c r="J17" s="671"/>
      <c r="K17" s="671"/>
      <c r="L17" s="671" t="s">
        <v>326</v>
      </c>
      <c r="M17" s="671"/>
      <c r="N17" s="671"/>
      <c r="O17" s="671" t="s">
        <v>327</v>
      </c>
      <c r="P17" s="671"/>
      <c r="Q17" s="671"/>
    </row>
    <row r="18" spans="1:17" ht="15" x14ac:dyDescent="0.3">
      <c r="A18" s="677"/>
      <c r="B18" s="677"/>
      <c r="C18" s="328" t="s">
        <v>248</v>
      </c>
      <c r="D18" s="328" t="s">
        <v>261</v>
      </c>
      <c r="E18" s="328" t="s">
        <v>284</v>
      </c>
      <c r="F18" s="328" t="s">
        <v>248</v>
      </c>
      <c r="G18" s="328" t="s">
        <v>261</v>
      </c>
      <c r="H18" s="328" t="s">
        <v>284</v>
      </c>
      <c r="I18" s="456" t="s">
        <v>248</v>
      </c>
      <c r="J18" s="456" t="s">
        <v>261</v>
      </c>
      <c r="K18" s="456" t="s">
        <v>273</v>
      </c>
      <c r="L18" s="456" t="s">
        <v>248</v>
      </c>
      <c r="M18" s="456" t="s">
        <v>261</v>
      </c>
      <c r="N18" s="456" t="s">
        <v>273</v>
      </c>
      <c r="O18" s="456" t="s">
        <v>248</v>
      </c>
      <c r="P18" s="456" t="s">
        <v>261</v>
      </c>
      <c r="Q18" s="456" t="s">
        <v>273</v>
      </c>
    </row>
    <row r="19" spans="1:17" x14ac:dyDescent="0.25">
      <c r="A19" s="668" t="s">
        <v>38</v>
      </c>
      <c r="B19" s="331" t="s">
        <v>49</v>
      </c>
      <c r="C19" s="332">
        <v>0</v>
      </c>
      <c r="D19" s="332">
        <v>0</v>
      </c>
      <c r="E19" s="332">
        <v>0</v>
      </c>
      <c r="F19" s="332">
        <v>0</v>
      </c>
      <c r="G19" s="332">
        <v>0</v>
      </c>
      <c r="H19" s="332">
        <v>0</v>
      </c>
      <c r="I19" s="333">
        <f>+C19/C$25*I$25</f>
        <v>0</v>
      </c>
      <c r="J19" s="333">
        <f t="shared" ref="J19:O19" si="5">+G19/G$25*J$25</f>
        <v>0</v>
      </c>
      <c r="K19" s="333">
        <f t="shared" si="5"/>
        <v>0</v>
      </c>
      <c r="L19" s="333">
        <f t="shared" si="5"/>
        <v>0</v>
      </c>
      <c r="M19" s="333">
        <f t="shared" si="5"/>
        <v>0</v>
      </c>
      <c r="N19" s="333">
        <f t="shared" si="5"/>
        <v>0</v>
      </c>
      <c r="O19" s="333">
        <f t="shared" si="5"/>
        <v>0</v>
      </c>
      <c r="P19" s="333">
        <f t="shared" ref="P19:P21" si="6">+M19/M$25*P$25</f>
        <v>0</v>
      </c>
      <c r="Q19" s="333">
        <f t="shared" ref="Q19:Q21" si="7">+N19/N$25*Q$25</f>
        <v>0</v>
      </c>
    </row>
    <row r="20" spans="1:17" x14ac:dyDescent="0.25">
      <c r="A20" s="669"/>
      <c r="B20" s="331" t="s">
        <v>111</v>
      </c>
      <c r="C20" s="332">
        <v>0</v>
      </c>
      <c r="D20" s="332">
        <v>0</v>
      </c>
      <c r="E20" s="332">
        <v>0</v>
      </c>
      <c r="F20" s="332">
        <v>0</v>
      </c>
      <c r="G20" s="332">
        <v>0</v>
      </c>
      <c r="H20" s="332">
        <v>0</v>
      </c>
      <c r="I20" s="333">
        <f>+C20/C$25*I$25</f>
        <v>0</v>
      </c>
      <c r="J20" s="333">
        <f t="shared" ref="J20:J21" si="8">+G20/G$25*J$25</f>
        <v>0</v>
      </c>
      <c r="K20" s="333">
        <f>+H20/H$25*K$25</f>
        <v>0</v>
      </c>
      <c r="L20" s="333">
        <f t="shared" ref="L20:L21" si="9">+I20/I$25*L$25</f>
        <v>0</v>
      </c>
      <c r="M20" s="333">
        <f t="shared" ref="M20:M21" si="10">+J20/J$25*M$25</f>
        <v>0</v>
      </c>
      <c r="N20" s="333">
        <f>+K20/K$25*N$25</f>
        <v>0</v>
      </c>
      <c r="O20" s="333">
        <f>+L20/L$25*O$25</f>
        <v>0</v>
      </c>
      <c r="P20" s="333">
        <f t="shared" si="6"/>
        <v>0</v>
      </c>
      <c r="Q20" s="333">
        <f t="shared" si="7"/>
        <v>0</v>
      </c>
    </row>
    <row r="21" spans="1:17" x14ac:dyDescent="0.25">
      <c r="A21" s="669"/>
      <c r="B21" s="331" t="s">
        <v>112</v>
      </c>
      <c r="C21" s="332">
        <v>0</v>
      </c>
      <c r="D21" s="332">
        <v>0</v>
      </c>
      <c r="E21" s="332">
        <v>0</v>
      </c>
      <c r="F21" s="332">
        <v>0</v>
      </c>
      <c r="G21" s="332">
        <v>0</v>
      </c>
      <c r="H21" s="332">
        <v>0</v>
      </c>
      <c r="I21" s="333">
        <f>+C21/C$25*I$25</f>
        <v>0</v>
      </c>
      <c r="J21" s="333">
        <f t="shared" si="8"/>
        <v>0</v>
      </c>
      <c r="K21" s="333">
        <f>+H21/H$25*K$25</f>
        <v>0</v>
      </c>
      <c r="L21" s="333">
        <f t="shared" si="9"/>
        <v>0</v>
      </c>
      <c r="M21" s="333">
        <f t="shared" si="10"/>
        <v>0</v>
      </c>
      <c r="N21" s="333">
        <f>+K21/K$25*N$25</f>
        <v>0</v>
      </c>
      <c r="O21" s="333">
        <f>+L21/L$25*O$25</f>
        <v>0</v>
      </c>
      <c r="P21" s="333">
        <f t="shared" si="6"/>
        <v>0</v>
      </c>
      <c r="Q21" s="333">
        <f t="shared" si="7"/>
        <v>0</v>
      </c>
    </row>
    <row r="22" spans="1:17" x14ac:dyDescent="0.25">
      <c r="A22" s="669"/>
      <c r="B22" s="331" t="s">
        <v>238</v>
      </c>
      <c r="C22" s="334">
        <v>3.7522625000000001</v>
      </c>
      <c r="D22" s="335">
        <v>8138</v>
      </c>
      <c r="E22" s="335">
        <v>2</v>
      </c>
      <c r="F22" s="334">
        <v>4.4950000000000001</v>
      </c>
      <c r="G22" s="335">
        <v>7234</v>
      </c>
      <c r="H22" s="335">
        <v>1</v>
      </c>
      <c r="I22" s="326">
        <f>+F22</f>
        <v>4.4950000000000001</v>
      </c>
      <c r="J22" s="326">
        <f>+G22</f>
        <v>7234</v>
      </c>
      <c r="K22" s="326">
        <f t="shared" ref="K22" si="11">+H22</f>
        <v>1</v>
      </c>
      <c r="L22" s="326">
        <f>+I22/I$25*L$25</f>
        <v>4.7641200458010742</v>
      </c>
      <c r="M22" s="326">
        <f>+J22</f>
        <v>7234</v>
      </c>
      <c r="N22" s="326">
        <f>+K22</f>
        <v>1</v>
      </c>
      <c r="O22" s="326">
        <f>+L22/L$25*O$25</f>
        <v>5.0494884938393865</v>
      </c>
      <c r="P22" s="326">
        <f>+M22</f>
        <v>7234</v>
      </c>
      <c r="Q22" s="326">
        <f>+N22</f>
        <v>1</v>
      </c>
    </row>
    <row r="23" spans="1:17" x14ac:dyDescent="0.25">
      <c r="A23" s="669"/>
      <c r="B23" s="331" t="s">
        <v>114</v>
      </c>
      <c r="C23" s="334">
        <v>46.028454548760003</v>
      </c>
      <c r="D23" s="335">
        <v>122622.71100000001</v>
      </c>
      <c r="E23" s="335">
        <v>262</v>
      </c>
      <c r="F23" s="334">
        <v>1148.2953170000001</v>
      </c>
      <c r="G23" s="335">
        <v>922418.97905712889</v>
      </c>
      <c r="H23" s="335">
        <v>301</v>
      </c>
      <c r="I23" s="326">
        <f>+F23</f>
        <v>1148.2953170000001</v>
      </c>
      <c r="J23" s="326">
        <f>+G23</f>
        <v>922418.97905712889</v>
      </c>
      <c r="K23" s="326">
        <f>+H23</f>
        <v>301</v>
      </c>
      <c r="L23" s="326">
        <f>+I23/I$25*L$25</f>
        <v>1217.0448805826916</v>
      </c>
      <c r="M23" s="326">
        <f>+J23</f>
        <v>922418.97905712889</v>
      </c>
      <c r="N23" s="326">
        <f>+ROUND(K23/(K$25-$G$22)*(N$25-N22),0)</f>
        <v>310</v>
      </c>
      <c r="O23" s="326">
        <f>+L23/L$25*O$25</f>
        <v>1289.9452704607677</v>
      </c>
      <c r="P23" s="326">
        <f>+M23</f>
        <v>922418.97905712889</v>
      </c>
      <c r="Q23" s="326">
        <f>+ROUND(N23/(N$25-$G$22)*(Q$25-Q22),0)</f>
        <v>320</v>
      </c>
    </row>
    <row r="24" spans="1:17" x14ac:dyDescent="0.25">
      <c r="A24" s="670"/>
      <c r="B24" s="331" t="s">
        <v>115</v>
      </c>
      <c r="C24" s="334">
        <v>12294.303542199999</v>
      </c>
      <c r="D24" s="335">
        <v>8704365</v>
      </c>
      <c r="E24" s="335">
        <v>5369148</v>
      </c>
      <c r="F24" s="334">
        <v>16115.912146000001</v>
      </c>
      <c r="G24" s="335">
        <v>52203038.080502994</v>
      </c>
      <c r="H24" s="335">
        <v>6690414</v>
      </c>
      <c r="I24" s="326">
        <f>+I25-SUM(I19:I23)</f>
        <v>14280.486024984599</v>
      </c>
      <c r="J24" s="326">
        <f>+J25-SUM(J19:J23)</f>
        <v>13230121.039075116</v>
      </c>
      <c r="K24" s="326">
        <f>+K25-SUM(K19:K23)</f>
        <v>6973045</v>
      </c>
      <c r="L24" s="326">
        <f>+I24/I$25*L$25</f>
        <v>15135.472688634309</v>
      </c>
      <c r="M24" s="326">
        <f>+M25-SUM(M19:M23)</f>
        <v>13657390.410413573</v>
      </c>
      <c r="N24" s="326">
        <f>+ROUND(N25-SUM(N19:N23),0)</f>
        <v>7183513</v>
      </c>
      <c r="O24" s="326">
        <f>+L24/L$25*O$25</f>
        <v>16042.080059976392</v>
      </c>
      <c r="P24" s="326">
        <f>+P25-SUM(P19:P23)</f>
        <v>14097344.693914553</v>
      </c>
      <c r="Q24" s="326">
        <f>+ROUND(Q25-SUM(Q19:Q23),0)</f>
        <v>7400338</v>
      </c>
    </row>
    <row r="25" spans="1:17" ht="15" x14ac:dyDescent="0.3">
      <c r="A25" s="336"/>
      <c r="B25" s="337" t="s">
        <v>7</v>
      </c>
      <c r="C25" s="341">
        <f t="shared" ref="C25:E25" si="12">SUM(C19:C24)</f>
        <v>12344.084259248759</v>
      </c>
      <c r="D25" s="341">
        <f t="shared" si="12"/>
        <v>8835125.7109999992</v>
      </c>
      <c r="E25" s="341">
        <f t="shared" si="12"/>
        <v>5369412</v>
      </c>
      <c r="F25" s="341">
        <f>SUM(F19:F24)</f>
        <v>17268.702463000001</v>
      </c>
      <c r="G25" s="341">
        <f>SUM(G19:G24)</f>
        <v>53132691.05956012</v>
      </c>
      <c r="H25" s="341">
        <f>SUM(H19:H24)</f>
        <v>6690716</v>
      </c>
      <c r="I25" s="457">
        <f>+I3</f>
        <v>15433.2763419846</v>
      </c>
      <c r="J25" s="457">
        <f>+J3</f>
        <v>14159774.018132245</v>
      </c>
      <c r="K25" s="457">
        <f t="shared" ref="K25:Q25" si="13">+K3</f>
        <v>6973347</v>
      </c>
      <c r="L25" s="457">
        <f>+L3</f>
        <v>16357.281689262802</v>
      </c>
      <c r="M25" s="457">
        <f t="shared" si="13"/>
        <v>14587043.389470702</v>
      </c>
      <c r="N25" s="457">
        <f t="shared" si="13"/>
        <v>7183824</v>
      </c>
      <c r="O25" s="457">
        <f t="shared" si="13"/>
        <v>17337.074818931</v>
      </c>
      <c r="P25" s="457">
        <f t="shared" si="13"/>
        <v>15026997.672971683</v>
      </c>
      <c r="Q25" s="457">
        <f t="shared" si="13"/>
        <v>7400659</v>
      </c>
    </row>
    <row r="26" spans="1:17" x14ac:dyDescent="0.25">
      <c r="A26" s="668" t="s">
        <v>285</v>
      </c>
      <c r="B26" s="331" t="s">
        <v>49</v>
      </c>
      <c r="C26" s="334">
        <v>0</v>
      </c>
      <c r="D26" s="335">
        <v>0</v>
      </c>
      <c r="E26" s="335">
        <v>0</v>
      </c>
      <c r="F26" s="334">
        <v>0</v>
      </c>
      <c r="G26" s="335">
        <v>0</v>
      </c>
      <c r="H26" s="335">
        <v>0</v>
      </c>
      <c r="I26" s="333">
        <f>+C26/C$32*I$32</f>
        <v>0</v>
      </c>
      <c r="J26" s="333">
        <f>+G26/G$32*J$32</f>
        <v>0</v>
      </c>
      <c r="K26" s="333">
        <f t="shared" ref="K26" si="14">+H26/H$32*K$32</f>
        <v>0</v>
      </c>
      <c r="L26" s="333">
        <f>+I26/I$32*L$32</f>
        <v>0</v>
      </c>
      <c r="M26" s="333">
        <f t="shared" ref="M26:M29" si="15">+J26/J$32*M$32</f>
        <v>0</v>
      </c>
      <c r="N26" s="333">
        <f t="shared" ref="N26:N27" si="16">+K26/K$32*N$32</f>
        <v>0</v>
      </c>
      <c r="O26" s="333">
        <f t="shared" ref="O26:O31" si="17">+L26/L$32*O$32</f>
        <v>0</v>
      </c>
      <c r="P26" s="333">
        <f t="shared" ref="P26:P29" si="18">+M26/M$32*P$32</f>
        <v>0</v>
      </c>
      <c r="Q26" s="333">
        <f t="shared" ref="Q26:Q29" si="19">+N26/N$32*Q$32</f>
        <v>0</v>
      </c>
    </row>
    <row r="27" spans="1:17" x14ac:dyDescent="0.25">
      <c r="A27" s="669"/>
      <c r="B27" s="331" t="s">
        <v>111</v>
      </c>
      <c r="C27" s="334">
        <v>0</v>
      </c>
      <c r="D27" s="335">
        <v>0</v>
      </c>
      <c r="E27" s="335">
        <v>0</v>
      </c>
      <c r="F27" s="334">
        <v>0</v>
      </c>
      <c r="G27" s="335">
        <v>0</v>
      </c>
      <c r="H27" s="335">
        <v>0</v>
      </c>
      <c r="I27" s="333">
        <f>+C27/C$32*I$32</f>
        <v>0</v>
      </c>
      <c r="J27" s="333">
        <f t="shared" ref="J27" si="20">+G27/G$32*J$32</f>
        <v>0</v>
      </c>
      <c r="K27" s="333">
        <v>0</v>
      </c>
      <c r="L27" s="333">
        <f>+I27/I$32*L$32</f>
        <v>0</v>
      </c>
      <c r="M27" s="333">
        <f t="shared" si="15"/>
        <v>0</v>
      </c>
      <c r="N27" s="333">
        <f t="shared" si="16"/>
        <v>0</v>
      </c>
      <c r="O27" s="333">
        <f t="shared" si="17"/>
        <v>0</v>
      </c>
      <c r="P27" s="333">
        <f t="shared" si="18"/>
        <v>0</v>
      </c>
      <c r="Q27" s="333">
        <f t="shared" si="19"/>
        <v>0</v>
      </c>
    </row>
    <row r="28" spans="1:17" x14ac:dyDescent="0.25">
      <c r="A28" s="669"/>
      <c r="B28" s="331" t="s">
        <v>112</v>
      </c>
      <c r="C28" s="334">
        <v>1.7226543480000001</v>
      </c>
      <c r="D28" s="335">
        <v>11534.49</v>
      </c>
      <c r="E28" s="335">
        <v>1</v>
      </c>
      <c r="F28" s="334">
        <v>6.7964000000000002</v>
      </c>
      <c r="G28" s="335">
        <v>31351.174498697899</v>
      </c>
      <c r="H28" s="335">
        <v>5</v>
      </c>
      <c r="I28" s="326">
        <f>+F28/F$32*I$32</f>
        <v>3.9082135335453465</v>
      </c>
      <c r="J28" s="326">
        <f>+G28/3</f>
        <v>10450.391499565967</v>
      </c>
      <c r="K28" s="326">
        <f>+H28</f>
        <v>5</v>
      </c>
      <c r="L28" s="326">
        <f>+I28/I$32*L$32</f>
        <v>4.0232393490412504</v>
      </c>
      <c r="M28" s="326">
        <f>+J28</f>
        <v>10450.391499565967</v>
      </c>
      <c r="N28" s="326">
        <f>+K28</f>
        <v>5</v>
      </c>
      <c r="O28" s="326">
        <f t="shared" si="17"/>
        <v>4.1416505829941883</v>
      </c>
      <c r="P28" s="326">
        <f>+M28</f>
        <v>10450.391499565967</v>
      </c>
      <c r="Q28" s="326">
        <f>+N28</f>
        <v>5</v>
      </c>
    </row>
    <row r="29" spans="1:17" x14ac:dyDescent="0.25">
      <c r="A29" s="669"/>
      <c r="B29" s="331" t="s">
        <v>238</v>
      </c>
      <c r="C29" s="332">
        <v>0</v>
      </c>
      <c r="D29" s="332">
        <v>0</v>
      </c>
      <c r="E29" s="332">
        <v>0</v>
      </c>
      <c r="F29" s="332">
        <v>0</v>
      </c>
      <c r="G29" s="332">
        <v>0</v>
      </c>
      <c r="H29" s="332">
        <v>0</v>
      </c>
      <c r="I29" s="326">
        <f>+C29/C$32*I$32</f>
        <v>0</v>
      </c>
      <c r="J29" s="326">
        <f>+G29/G$32*J$32</f>
        <v>0</v>
      </c>
      <c r="K29" s="326">
        <f>+H29/H$32*K$32</f>
        <v>0</v>
      </c>
      <c r="L29" s="326">
        <f t="shared" ref="L29:L31" si="21">+I29/I$32*L$32</f>
        <v>0</v>
      </c>
      <c r="M29" s="326">
        <f t="shared" si="15"/>
        <v>0</v>
      </c>
      <c r="N29" s="326">
        <f>+K29/K$32*N$32</f>
        <v>0</v>
      </c>
      <c r="O29" s="326">
        <f t="shared" si="17"/>
        <v>0</v>
      </c>
      <c r="P29" s="326">
        <f t="shared" si="18"/>
        <v>0</v>
      </c>
      <c r="Q29" s="326">
        <f t="shared" si="19"/>
        <v>0</v>
      </c>
    </row>
    <row r="30" spans="1:17" x14ac:dyDescent="0.25">
      <c r="A30" s="669"/>
      <c r="B30" s="331" t="s">
        <v>114</v>
      </c>
      <c r="C30" s="334">
        <v>173.00437832567181</v>
      </c>
      <c r="D30" s="335">
        <v>780290.64749999996</v>
      </c>
      <c r="E30" s="335">
        <v>1832</v>
      </c>
      <c r="F30" s="334">
        <v>152.17162156999999</v>
      </c>
      <c r="G30" s="335">
        <v>682354.39175382489</v>
      </c>
      <c r="H30" s="335">
        <v>1825</v>
      </c>
      <c r="I30" s="326">
        <f>+F30/F$32*I$32</f>
        <v>87.505030728240669</v>
      </c>
      <c r="J30" s="326">
        <f>+G30/4</f>
        <v>170588.59793845622</v>
      </c>
      <c r="K30" s="326">
        <f>+H30</f>
        <v>1825</v>
      </c>
      <c r="L30" s="326">
        <f t="shared" si="21"/>
        <v>90.080462554858187</v>
      </c>
      <c r="M30" s="326">
        <f>+J30/K30*N30</f>
        <v>175636.15097334751</v>
      </c>
      <c r="N30" s="326">
        <f>+ROUND(K30/K$32*(N$32-N28),0)</f>
        <v>1879</v>
      </c>
      <c r="O30" s="326">
        <f t="shared" si="17"/>
        <v>92.731694013089495</v>
      </c>
      <c r="P30" s="326">
        <f>+M30/N30*Q30</f>
        <v>180777.17721258866</v>
      </c>
      <c r="Q30" s="326">
        <f>+ROUND(N30/N$32*(Q$32-Q28),0)</f>
        <v>1934</v>
      </c>
    </row>
    <row r="31" spans="1:17" x14ac:dyDescent="0.25">
      <c r="A31" s="670"/>
      <c r="B31" s="331" t="s">
        <v>115</v>
      </c>
      <c r="C31" s="334">
        <v>2768.989028</v>
      </c>
      <c r="D31" s="335">
        <v>1983701.23003</v>
      </c>
      <c r="E31" s="335">
        <v>769013</v>
      </c>
      <c r="F31" s="334">
        <v>6022.5672130000003</v>
      </c>
      <c r="G31" s="335">
        <v>2693515.9294655523</v>
      </c>
      <c r="H31" s="335">
        <v>1036031</v>
      </c>
      <c r="I31" s="326">
        <f>+F31/F$32*I$32</f>
        <v>3463.2273981126891</v>
      </c>
      <c r="J31" s="326">
        <f>+J32-SUM(J26:J30)</f>
        <v>4444517.0043589417</v>
      </c>
      <c r="K31" s="326">
        <f>+ROUND(K32-SUM(K26:K30),0)</f>
        <v>1066413</v>
      </c>
      <c r="L31" s="326">
        <f t="shared" si="21"/>
        <v>3565.156464243908</v>
      </c>
      <c r="M31" s="326">
        <f>+M32-SUM(M26:M30)</f>
        <v>4575783.5685482994</v>
      </c>
      <c r="N31" s="326">
        <f>+ROUND(N32-SUM(N26:N30),0)</f>
        <v>1097800</v>
      </c>
      <c r="O31" s="326">
        <f t="shared" si="17"/>
        <v>3670.0854877351444</v>
      </c>
      <c r="P31" s="326">
        <f>+P32-SUM(P26:P30)</f>
        <v>4710949.0539840329</v>
      </c>
      <c r="Q31" s="326">
        <f>+ROUND(Q32-SUM(Q26:Q30),0)</f>
        <v>1130111</v>
      </c>
    </row>
    <row r="32" spans="1:17" ht="15" x14ac:dyDescent="0.3">
      <c r="A32" s="336"/>
      <c r="B32" s="337" t="s">
        <v>7</v>
      </c>
      <c r="C32" s="341">
        <f t="shared" ref="C32" si="22">SUM(C26:C31)</f>
        <v>2943.7160606736716</v>
      </c>
      <c r="D32" s="341">
        <f t="shared" ref="D32" si="23">SUM(D26:D31)</f>
        <v>2775526.3675299999</v>
      </c>
      <c r="E32" s="341">
        <f t="shared" ref="E32" si="24">SUM(E26:E31)</f>
        <v>770846</v>
      </c>
      <c r="F32" s="341">
        <f t="shared" ref="F32" si="25">SUM(F26:F31)</f>
        <v>6181.5352345700003</v>
      </c>
      <c r="G32" s="341">
        <f t="shared" ref="G32" si="26">SUM(G26:G31)</f>
        <v>3407221.495718075</v>
      </c>
      <c r="H32" s="341">
        <f>SUM(H26:H31)</f>
        <v>1037861</v>
      </c>
      <c r="I32" s="457">
        <f>+I4</f>
        <v>3554.6406423744752</v>
      </c>
      <c r="J32" s="457">
        <f>+J4</f>
        <v>4625555.9937969642</v>
      </c>
      <c r="K32" s="457">
        <f>+K4</f>
        <v>1068243</v>
      </c>
      <c r="L32" s="457">
        <f t="shared" ref="L32:Q32" si="27">+L4</f>
        <v>3659.2601661478075</v>
      </c>
      <c r="M32" s="457">
        <f>+M4</f>
        <v>4761870.1110212132</v>
      </c>
      <c r="N32" s="457">
        <f t="shared" si="27"/>
        <v>1099684</v>
      </c>
      <c r="O32" s="457">
        <f t="shared" si="27"/>
        <v>3766.9588323312282</v>
      </c>
      <c r="P32" s="457">
        <f t="shared" si="27"/>
        <v>4902176.6226961873</v>
      </c>
      <c r="Q32" s="457">
        <f t="shared" si="27"/>
        <v>1132050</v>
      </c>
    </row>
    <row r="33" spans="1:17" x14ac:dyDescent="0.25">
      <c r="A33" s="668" t="s">
        <v>286</v>
      </c>
      <c r="B33" s="331" t="s">
        <v>49</v>
      </c>
      <c r="C33" s="332">
        <v>0</v>
      </c>
      <c r="D33" s="332">
        <v>0</v>
      </c>
      <c r="E33" s="332">
        <v>0</v>
      </c>
      <c r="F33" s="332">
        <v>0</v>
      </c>
      <c r="G33" s="332">
        <v>0</v>
      </c>
      <c r="H33" s="332">
        <v>0</v>
      </c>
      <c r="I33" s="333">
        <f>+F33/F$39*I$39</f>
        <v>0</v>
      </c>
      <c r="J33" s="333">
        <f>+G33/G$39*J$39</f>
        <v>0</v>
      </c>
      <c r="K33" s="333">
        <f t="shared" ref="K33:Q38" si="28">+H33/H$39*K$39</f>
        <v>0</v>
      </c>
      <c r="L33" s="333">
        <f t="shared" si="28"/>
        <v>0</v>
      </c>
      <c r="M33" s="333">
        <f t="shared" ref="M33:M36" si="29">+J33/J$39*M$39</f>
        <v>0</v>
      </c>
      <c r="N33" s="333">
        <f t="shared" si="28"/>
        <v>0</v>
      </c>
      <c r="O33" s="333">
        <f t="shared" si="28"/>
        <v>0</v>
      </c>
      <c r="P33" s="333">
        <f t="shared" ref="P33:P36" si="30">+M33/M$39*P$39</f>
        <v>0</v>
      </c>
      <c r="Q33" s="333">
        <f t="shared" si="28"/>
        <v>0</v>
      </c>
    </row>
    <row r="34" spans="1:17" x14ac:dyDescent="0.25">
      <c r="A34" s="669"/>
      <c r="B34" s="331" t="s">
        <v>111</v>
      </c>
      <c r="C34" s="332">
        <v>0</v>
      </c>
      <c r="D34" s="332">
        <v>0</v>
      </c>
      <c r="E34" s="332">
        <v>0</v>
      </c>
      <c r="F34" s="332">
        <v>0</v>
      </c>
      <c r="G34" s="332">
        <v>0</v>
      </c>
      <c r="H34" s="332">
        <v>0</v>
      </c>
      <c r="I34" s="333">
        <f t="shared" ref="I34:I36" si="31">+F34/F$39*I$39</f>
        <v>0</v>
      </c>
      <c r="J34" s="333">
        <f t="shared" ref="J34:J36" si="32">+G34/G$39*J$39</f>
        <v>0</v>
      </c>
      <c r="K34" s="333">
        <f t="shared" si="28"/>
        <v>0</v>
      </c>
      <c r="L34" s="333">
        <f>+I34/I$39*L$39</f>
        <v>0</v>
      </c>
      <c r="M34" s="333">
        <f t="shared" si="29"/>
        <v>0</v>
      </c>
      <c r="N34" s="333">
        <f t="shared" si="28"/>
        <v>0</v>
      </c>
      <c r="O34" s="333">
        <f t="shared" si="28"/>
        <v>0</v>
      </c>
      <c r="P34" s="333">
        <f t="shared" si="30"/>
        <v>0</v>
      </c>
      <c r="Q34" s="333">
        <f t="shared" si="28"/>
        <v>0</v>
      </c>
    </row>
    <row r="35" spans="1:17" x14ac:dyDescent="0.25">
      <c r="A35" s="669"/>
      <c r="B35" s="331" t="s">
        <v>112</v>
      </c>
      <c r="C35" s="332">
        <v>0</v>
      </c>
      <c r="D35" s="332">
        <v>0</v>
      </c>
      <c r="E35" s="332">
        <v>0</v>
      </c>
      <c r="F35" s="332">
        <v>0</v>
      </c>
      <c r="G35" s="332">
        <v>0</v>
      </c>
      <c r="H35" s="332">
        <v>0</v>
      </c>
      <c r="I35" s="333">
        <f t="shared" si="31"/>
        <v>0</v>
      </c>
      <c r="J35" s="333">
        <f t="shared" si="32"/>
        <v>0</v>
      </c>
      <c r="K35" s="333">
        <f>+H35/H$39*K$39</f>
        <v>0</v>
      </c>
      <c r="L35" s="333">
        <f>+I35/I$39*L$39</f>
        <v>0</v>
      </c>
      <c r="M35" s="333">
        <f t="shared" si="29"/>
        <v>0</v>
      </c>
      <c r="N35" s="333">
        <f t="shared" si="28"/>
        <v>0</v>
      </c>
      <c r="O35" s="333">
        <f t="shared" si="28"/>
        <v>0</v>
      </c>
      <c r="P35" s="333">
        <f t="shared" si="30"/>
        <v>0</v>
      </c>
      <c r="Q35" s="333">
        <f t="shared" si="28"/>
        <v>0</v>
      </c>
    </row>
    <row r="36" spans="1:17" x14ac:dyDescent="0.25">
      <c r="A36" s="669"/>
      <c r="B36" s="331" t="s">
        <v>238</v>
      </c>
      <c r="C36" s="332">
        <v>0</v>
      </c>
      <c r="D36" s="332">
        <v>0</v>
      </c>
      <c r="E36" s="332">
        <v>0</v>
      </c>
      <c r="F36" s="332">
        <v>0</v>
      </c>
      <c r="G36" s="332">
        <v>0</v>
      </c>
      <c r="H36" s="332">
        <v>0</v>
      </c>
      <c r="I36" s="333">
        <f t="shared" si="31"/>
        <v>0</v>
      </c>
      <c r="J36" s="333">
        <f t="shared" si="32"/>
        <v>0</v>
      </c>
      <c r="K36" s="333">
        <f>+H36/H$39*K$39</f>
        <v>0</v>
      </c>
      <c r="L36" s="333">
        <f t="shared" si="28"/>
        <v>0</v>
      </c>
      <c r="M36" s="333">
        <f t="shared" si="29"/>
        <v>0</v>
      </c>
      <c r="N36" s="333">
        <f t="shared" si="28"/>
        <v>0</v>
      </c>
      <c r="O36" s="333">
        <f t="shared" si="28"/>
        <v>0</v>
      </c>
      <c r="P36" s="333">
        <f t="shared" si="30"/>
        <v>0</v>
      </c>
      <c r="Q36" s="333">
        <f t="shared" si="28"/>
        <v>0</v>
      </c>
    </row>
    <row r="37" spans="1:17" x14ac:dyDescent="0.25">
      <c r="A37" s="669"/>
      <c r="B37" s="331" t="s">
        <v>114</v>
      </c>
      <c r="C37" s="332">
        <v>0</v>
      </c>
      <c r="D37" s="332">
        <v>0</v>
      </c>
      <c r="E37" s="332">
        <v>0</v>
      </c>
      <c r="F37" s="332">
        <v>0</v>
      </c>
      <c r="G37" s="332">
        <v>0</v>
      </c>
      <c r="H37" s="332">
        <v>0</v>
      </c>
      <c r="I37" s="333">
        <f>+F37/F$39*I$39</f>
        <v>0</v>
      </c>
      <c r="J37" s="333">
        <f>+G37</f>
        <v>0</v>
      </c>
      <c r="K37" s="333">
        <f>+H37</f>
        <v>0</v>
      </c>
      <c r="L37" s="333">
        <f t="shared" si="28"/>
        <v>0</v>
      </c>
      <c r="M37" s="333">
        <f>+J37</f>
        <v>0</v>
      </c>
      <c r="N37" s="333">
        <f>+K37</f>
        <v>0</v>
      </c>
      <c r="O37" s="333">
        <f t="shared" si="28"/>
        <v>0</v>
      </c>
      <c r="P37" s="333">
        <f>+M37</f>
        <v>0</v>
      </c>
      <c r="Q37" s="333">
        <f>+N37</f>
        <v>0</v>
      </c>
    </row>
    <row r="38" spans="1:17" x14ac:dyDescent="0.25">
      <c r="A38" s="670"/>
      <c r="B38" s="331" t="s">
        <v>115</v>
      </c>
      <c r="C38" s="334">
        <v>1227.5201670000001</v>
      </c>
      <c r="D38" s="335">
        <v>986119.22049999994</v>
      </c>
      <c r="E38" s="335">
        <v>88317</v>
      </c>
      <c r="F38" s="334">
        <v>918.19525199999998</v>
      </c>
      <c r="G38" s="335">
        <v>1062104.9366666665</v>
      </c>
      <c r="H38" s="335">
        <v>150873</v>
      </c>
      <c r="I38" s="458">
        <f>+F38/F$39*I$39</f>
        <v>1002.70950515775</v>
      </c>
      <c r="J38" s="458">
        <f>+J39-SUM(J33:J37)</f>
        <v>1110528.3689087306</v>
      </c>
      <c r="K38" s="458">
        <f>+ROUND(K39-SUM(K33:K37),0)</f>
        <v>98333</v>
      </c>
      <c r="L38" s="458">
        <f t="shared" si="28"/>
        <v>1010.6245663406399</v>
      </c>
      <c r="M38" s="458">
        <f>+M39-SUM(M33:M37)</f>
        <v>1119264.7021366681</v>
      </c>
      <c r="N38" s="458">
        <f>+ROUND(N39-SUM(N33:N37),0)</f>
        <v>99107</v>
      </c>
      <c r="O38" s="458">
        <f t="shared" si="28"/>
        <v>1018.60132174111</v>
      </c>
      <c r="P38" s="458">
        <f>+P39-SUM(P33:P37)</f>
        <v>1128068.7456603749</v>
      </c>
      <c r="Q38" s="458">
        <f>+ROUND(Q39-SUM(Q33:Q37),0)</f>
        <v>99887</v>
      </c>
    </row>
    <row r="39" spans="1:17" ht="15" x14ac:dyDescent="0.3">
      <c r="A39" s="336"/>
      <c r="B39" s="337" t="s">
        <v>7</v>
      </c>
      <c r="C39" s="341">
        <f t="shared" ref="C39" si="33">SUM(C33:C38)</f>
        <v>1227.5201670000001</v>
      </c>
      <c r="D39" s="341">
        <f t="shared" ref="D39" si="34">SUM(D33:D38)</f>
        <v>986119.22049999994</v>
      </c>
      <c r="E39" s="341">
        <f t="shared" ref="E39" si="35">SUM(E33:E38)</f>
        <v>88317</v>
      </c>
      <c r="F39" s="341">
        <f t="shared" ref="F39" si="36">SUM(F33:F38)</f>
        <v>918.19525199999998</v>
      </c>
      <c r="G39" s="341">
        <f t="shared" ref="G39" si="37">SUM(G33:G38)</f>
        <v>1062104.9366666665</v>
      </c>
      <c r="H39" s="341">
        <f>SUM(H33:H38)</f>
        <v>150873</v>
      </c>
      <c r="I39" s="459">
        <f>+I6</f>
        <v>1002.70950515775</v>
      </c>
      <c r="J39" s="459">
        <f>+J6</f>
        <v>1110528.3689087306</v>
      </c>
      <c r="K39" s="459">
        <f t="shared" ref="K39:Q39" si="38">+K6</f>
        <v>98333</v>
      </c>
      <c r="L39" s="459">
        <f t="shared" si="38"/>
        <v>1010.6245663406399</v>
      </c>
      <c r="M39" s="459">
        <f>+M6</f>
        <v>1119264.7021366681</v>
      </c>
      <c r="N39" s="459">
        <f t="shared" si="38"/>
        <v>99107</v>
      </c>
      <c r="O39" s="459">
        <f t="shared" si="38"/>
        <v>1018.60132174111</v>
      </c>
      <c r="P39" s="459">
        <f t="shared" si="38"/>
        <v>1128068.7456603749</v>
      </c>
      <c r="Q39" s="459">
        <f t="shared" si="38"/>
        <v>99887</v>
      </c>
    </row>
    <row r="40" spans="1:17" x14ac:dyDescent="0.25">
      <c r="A40" s="668" t="s">
        <v>287</v>
      </c>
      <c r="B40" s="331" t="s">
        <v>49</v>
      </c>
      <c r="C40" s="332">
        <v>0</v>
      </c>
      <c r="D40" s="332">
        <v>0</v>
      </c>
      <c r="E40" s="332">
        <v>0</v>
      </c>
      <c r="F40" s="332">
        <v>0</v>
      </c>
      <c r="G40" s="332">
        <v>0</v>
      </c>
      <c r="H40" s="332">
        <v>0</v>
      </c>
      <c r="I40" s="333">
        <f>+F40/F$46*I$46</f>
        <v>0</v>
      </c>
      <c r="J40" s="333">
        <f>+G40/G$46*J$46</f>
        <v>0</v>
      </c>
      <c r="K40" s="333">
        <f t="shared" ref="K40:K43" si="39">+H40/H$46*K$46</f>
        <v>0</v>
      </c>
      <c r="L40" s="333">
        <f t="shared" ref="L40:L43" si="40">+I40/I$46*L$46</f>
        <v>0</v>
      </c>
      <c r="M40" s="333">
        <f t="shared" ref="M40:M43" si="41">+J40/J$46*M$46</f>
        <v>0</v>
      </c>
      <c r="N40" s="333">
        <f t="shared" ref="N40:N42" si="42">+K40/K$46*N$46</f>
        <v>0</v>
      </c>
      <c r="O40" s="333">
        <f t="shared" ref="O40:O45" si="43">+L40/L$46*O$46</f>
        <v>0</v>
      </c>
      <c r="P40" s="333">
        <f t="shared" ref="P40:P45" si="44">+M40/M$46*P$46</f>
        <v>0</v>
      </c>
      <c r="Q40" s="333">
        <f t="shared" ref="Q40:Q43" si="45">+N40/N$46*Q$46</f>
        <v>0</v>
      </c>
    </row>
    <row r="41" spans="1:17" x14ac:dyDescent="0.25">
      <c r="A41" s="669"/>
      <c r="B41" s="331" t="s">
        <v>111</v>
      </c>
      <c r="C41" s="332">
        <v>0</v>
      </c>
      <c r="D41" s="332">
        <v>0</v>
      </c>
      <c r="E41" s="332">
        <v>0</v>
      </c>
      <c r="F41" s="332">
        <v>0</v>
      </c>
      <c r="G41" s="332">
        <v>0</v>
      </c>
      <c r="H41" s="332">
        <v>0</v>
      </c>
      <c r="I41" s="333">
        <f t="shared" ref="I41:I43" si="46">+F41/F$46*I$46</f>
        <v>0</v>
      </c>
      <c r="J41" s="333">
        <f t="shared" ref="J41:J43" si="47">+G41/G$46*J$46</f>
        <v>0</v>
      </c>
      <c r="K41" s="333">
        <f t="shared" si="39"/>
        <v>0</v>
      </c>
      <c r="L41" s="333">
        <f>+I41/I$46*L$46</f>
        <v>0</v>
      </c>
      <c r="M41" s="333">
        <f t="shared" si="41"/>
        <v>0</v>
      </c>
      <c r="N41" s="333">
        <f t="shared" si="42"/>
        <v>0</v>
      </c>
      <c r="O41" s="333">
        <f t="shared" si="43"/>
        <v>0</v>
      </c>
      <c r="P41" s="333">
        <f t="shared" si="44"/>
        <v>0</v>
      </c>
      <c r="Q41" s="333">
        <f t="shared" si="45"/>
        <v>0</v>
      </c>
    </row>
    <row r="42" spans="1:17" x14ac:dyDescent="0.25">
      <c r="A42" s="669"/>
      <c r="B42" s="331" t="s">
        <v>112</v>
      </c>
      <c r="C42" s="332">
        <v>0</v>
      </c>
      <c r="D42" s="332">
        <v>0</v>
      </c>
      <c r="E42" s="332">
        <v>0</v>
      </c>
      <c r="F42" s="332">
        <v>0</v>
      </c>
      <c r="G42" s="332">
        <v>0</v>
      </c>
      <c r="H42" s="332">
        <v>0</v>
      </c>
      <c r="I42" s="333">
        <f t="shared" si="46"/>
        <v>0</v>
      </c>
      <c r="J42" s="333">
        <f t="shared" si="47"/>
        <v>0</v>
      </c>
      <c r="K42" s="333">
        <f t="shared" si="39"/>
        <v>0</v>
      </c>
      <c r="L42" s="333">
        <f>+I42/I$46*L$46</f>
        <v>0</v>
      </c>
      <c r="M42" s="333">
        <f t="shared" si="41"/>
        <v>0</v>
      </c>
      <c r="N42" s="333">
        <f t="shared" si="42"/>
        <v>0</v>
      </c>
      <c r="O42" s="333">
        <f t="shared" si="43"/>
        <v>0</v>
      </c>
      <c r="P42" s="333">
        <f t="shared" si="44"/>
        <v>0</v>
      </c>
      <c r="Q42" s="333">
        <f t="shared" si="45"/>
        <v>0</v>
      </c>
    </row>
    <row r="43" spans="1:17" x14ac:dyDescent="0.25">
      <c r="A43" s="669"/>
      <c r="B43" s="331" t="s">
        <v>238</v>
      </c>
      <c r="C43" s="332">
        <v>0</v>
      </c>
      <c r="D43" s="332">
        <v>0</v>
      </c>
      <c r="E43" s="332">
        <v>0</v>
      </c>
      <c r="F43" s="332">
        <v>0</v>
      </c>
      <c r="G43" s="332">
        <v>0</v>
      </c>
      <c r="H43" s="332">
        <v>0</v>
      </c>
      <c r="I43" s="333">
        <f t="shared" si="46"/>
        <v>0</v>
      </c>
      <c r="J43" s="333">
        <f t="shared" si="47"/>
        <v>0</v>
      </c>
      <c r="K43" s="333">
        <f t="shared" si="39"/>
        <v>0</v>
      </c>
      <c r="L43" s="333">
        <f t="shared" si="40"/>
        <v>0</v>
      </c>
      <c r="M43" s="333">
        <f t="shared" si="41"/>
        <v>0</v>
      </c>
      <c r="N43" s="333">
        <f>+K43/K$46*N$46</f>
        <v>0</v>
      </c>
      <c r="O43" s="333">
        <f t="shared" si="43"/>
        <v>0</v>
      </c>
      <c r="P43" s="333">
        <f t="shared" si="44"/>
        <v>0</v>
      </c>
      <c r="Q43" s="333">
        <f t="shared" si="45"/>
        <v>0</v>
      </c>
    </row>
    <row r="44" spans="1:17" x14ac:dyDescent="0.25">
      <c r="A44" s="669"/>
      <c r="B44" s="331" t="s">
        <v>114</v>
      </c>
      <c r="C44" s="332">
        <v>407.03994</v>
      </c>
      <c r="D44" s="332">
        <v>255134.5</v>
      </c>
      <c r="E44" s="332">
        <v>3210</v>
      </c>
      <c r="F44" s="332">
        <v>680.32008199999996</v>
      </c>
      <c r="G44" s="332">
        <v>277440.819171549</v>
      </c>
      <c r="H44" s="332">
        <v>3466</v>
      </c>
      <c r="I44" s="326">
        <f>+F44/F$46*I$46</f>
        <v>924.20580852637897</v>
      </c>
      <c r="J44" s="326">
        <f>+G44/G46*J46</f>
        <v>295850.32079022285</v>
      </c>
      <c r="K44" s="326">
        <f>+ROUND(H44/H$46*K$46,0)</f>
        <v>3825</v>
      </c>
      <c r="L44" s="326">
        <f>+I44/I$46*L$46</f>
        <v>929.15240501476001</v>
      </c>
      <c r="M44" s="326">
        <f>+J44/J$46*M$46</f>
        <v>297731.96833808982</v>
      </c>
      <c r="N44" s="326">
        <f>+ROUND(K44/K$46*N$46,0)</f>
        <v>3846</v>
      </c>
      <c r="O44" s="326">
        <f t="shared" si="43"/>
        <v>934.12547700956452</v>
      </c>
      <c r="P44" s="326">
        <f t="shared" si="44"/>
        <v>299621.42116474395</v>
      </c>
      <c r="Q44" s="326">
        <f>+ROUND(N44/N$46*Q$46,0)</f>
        <v>3867</v>
      </c>
    </row>
    <row r="45" spans="1:17" x14ac:dyDescent="0.25">
      <c r="A45" s="670"/>
      <c r="B45" s="331" t="s">
        <v>115</v>
      </c>
      <c r="C45" s="334">
        <v>1870.2287630000001</v>
      </c>
      <c r="D45" s="335">
        <v>1566863.5029999998</v>
      </c>
      <c r="E45" s="335">
        <v>24565</v>
      </c>
      <c r="F45" s="334">
        <f>977.561486+278.833231*0</f>
        <v>977.56148599999995</v>
      </c>
      <c r="G45" s="335">
        <f>1521937.18262639+154050.821485596</f>
        <v>1675988.0041119859</v>
      </c>
      <c r="H45" s="335">
        <f>28230+571*0</f>
        <v>28230</v>
      </c>
      <c r="I45" s="326">
        <f>+F45/F$46*I$46</f>
        <v>1328.0043136414113</v>
      </c>
      <c r="J45" s="326">
        <f>+J46-J44</f>
        <v>1787197.6810683522</v>
      </c>
      <c r="K45" s="326">
        <f>+ROUND(H45/H$46*K$46,0)</f>
        <v>31156</v>
      </c>
      <c r="L45" s="326">
        <f>+I45/I$46*L$46</f>
        <v>1335.1121476474402</v>
      </c>
      <c r="M45" s="326">
        <f>+J45/J$46*M$46</f>
        <v>1798564.4969810522</v>
      </c>
      <c r="N45" s="326">
        <f>+ROUND(K45/K$46*N$46,0)</f>
        <v>31324</v>
      </c>
      <c r="O45" s="326">
        <f t="shared" si="43"/>
        <v>1342.2580246806956</v>
      </c>
      <c r="P45" s="326">
        <f t="shared" si="44"/>
        <v>1809978.4636830818</v>
      </c>
      <c r="Q45" s="326">
        <f>+ROUND(N45/N$46*Q$46,0)</f>
        <v>31493</v>
      </c>
    </row>
    <row r="46" spans="1:17" ht="15" x14ac:dyDescent="0.3">
      <c r="A46" s="336"/>
      <c r="B46" s="337" t="s">
        <v>7</v>
      </c>
      <c r="C46" s="341">
        <f t="shared" ref="C46" si="48">SUM(C40:C45)</f>
        <v>2277.2687030000002</v>
      </c>
      <c r="D46" s="341">
        <f t="shared" ref="D46" si="49">SUM(D40:D45)</f>
        <v>1821998.0029999998</v>
      </c>
      <c r="E46" s="341">
        <f t="shared" ref="E46" si="50">SUM(E40:E45)</f>
        <v>27775</v>
      </c>
      <c r="F46" s="341">
        <f t="shared" ref="F46" si="51">SUM(F40:F45)</f>
        <v>1657.8815679999998</v>
      </c>
      <c r="G46" s="341">
        <f>SUM(G40:G45)</f>
        <v>1953428.823283535</v>
      </c>
      <c r="H46" s="341">
        <f>SUM(H40:H45)</f>
        <v>31696</v>
      </c>
      <c r="I46" s="457">
        <f>+I7</f>
        <v>2252.2101221677899</v>
      </c>
      <c r="J46" s="457">
        <f>+J7</f>
        <v>2083048.001858575</v>
      </c>
      <c r="K46" s="457">
        <f>+ROUND(K7,0)</f>
        <v>34981</v>
      </c>
      <c r="L46" s="457">
        <f t="shared" ref="L46:P46" si="52">+L7</f>
        <v>2264.2645526622</v>
      </c>
      <c r="M46" s="457">
        <f t="shared" si="52"/>
        <v>2096296.465319142</v>
      </c>
      <c r="N46" s="457">
        <f>+ROUND(N7,0)</f>
        <v>35170</v>
      </c>
      <c r="O46" s="457">
        <f t="shared" si="52"/>
        <v>2276.3835016902599</v>
      </c>
      <c r="P46" s="457">
        <f t="shared" si="52"/>
        <v>2109599.8848478259</v>
      </c>
      <c r="Q46" s="457">
        <f>+ROUND(Q7,0)</f>
        <v>35360</v>
      </c>
    </row>
    <row r="47" spans="1:17" s="340" customFormat="1" x14ac:dyDescent="0.25">
      <c r="A47" s="668" t="s">
        <v>288</v>
      </c>
      <c r="B47" s="339" t="s">
        <v>323</v>
      </c>
      <c r="C47" s="334">
        <v>59.32</v>
      </c>
      <c r="D47" s="335">
        <v>61800</v>
      </c>
      <c r="E47" s="335">
        <v>2</v>
      </c>
      <c r="F47" s="334">
        <v>0.67365659999999994</v>
      </c>
      <c r="G47" s="335">
        <v>36800</v>
      </c>
      <c r="H47" s="335">
        <v>1</v>
      </c>
      <c r="I47" s="326">
        <f>+F47</f>
        <v>0.67365659999999994</v>
      </c>
      <c r="J47" s="326">
        <f>+G47</f>
        <v>36800</v>
      </c>
      <c r="K47" s="326">
        <f t="shared" ref="K47:Q47" si="53">+H47</f>
        <v>1</v>
      </c>
      <c r="L47" s="326">
        <f t="shared" si="53"/>
        <v>0.67365659999999994</v>
      </c>
      <c r="M47" s="326">
        <f t="shared" si="53"/>
        <v>36800</v>
      </c>
      <c r="N47" s="326">
        <f t="shared" si="53"/>
        <v>1</v>
      </c>
      <c r="O47" s="326">
        <f t="shared" si="53"/>
        <v>0.67365659999999994</v>
      </c>
      <c r="P47" s="326">
        <f t="shared" si="53"/>
        <v>36800</v>
      </c>
      <c r="Q47" s="326">
        <f t="shared" si="53"/>
        <v>1</v>
      </c>
    </row>
    <row r="48" spans="1:17" x14ac:dyDescent="0.25">
      <c r="A48" s="669"/>
      <c r="B48" s="331" t="s">
        <v>49</v>
      </c>
      <c r="C48" s="334">
        <v>64.230809242020001</v>
      </c>
      <c r="D48" s="335">
        <v>65337.165300000008</v>
      </c>
      <c r="E48" s="335">
        <v>5</v>
      </c>
      <c r="F48" s="334">
        <v>109.32996</v>
      </c>
      <c r="G48" s="335">
        <v>58500</v>
      </c>
      <c r="H48" s="335">
        <v>2</v>
      </c>
      <c r="I48" s="326">
        <f>+F48/F$54*I$54</f>
        <v>113.28607173103404</v>
      </c>
      <c r="J48" s="326">
        <f>+G48</f>
        <v>58500</v>
      </c>
      <c r="K48" s="326">
        <f>+H48</f>
        <v>2</v>
      </c>
      <c r="L48" s="326">
        <f t="shared" ref="L48:L53" si="54">+I48/I$54*L$54</f>
        <v>121.6703445949458</v>
      </c>
      <c r="M48" s="326">
        <f>+J48</f>
        <v>58500</v>
      </c>
      <c r="N48" s="326">
        <f>+K48</f>
        <v>2</v>
      </c>
      <c r="O48" s="326">
        <f t="shared" ref="O48:O53" si="55">+L48/L$54*O$54</f>
        <v>130.67972751155929</v>
      </c>
      <c r="P48" s="326">
        <f>+M48</f>
        <v>58500</v>
      </c>
      <c r="Q48" s="326">
        <f>+N48</f>
        <v>2</v>
      </c>
    </row>
    <row r="49" spans="1:17" x14ac:dyDescent="0.25">
      <c r="A49" s="669"/>
      <c r="B49" s="331" t="s">
        <v>111</v>
      </c>
      <c r="C49" s="334">
        <v>226.37229259999998</v>
      </c>
      <c r="D49" s="335">
        <v>339671.10500000004</v>
      </c>
      <c r="E49" s="335">
        <v>14</v>
      </c>
      <c r="F49" s="334">
        <v>347.01033999999999</v>
      </c>
      <c r="G49" s="335">
        <v>278771.41666666663</v>
      </c>
      <c r="H49" s="335">
        <v>9</v>
      </c>
      <c r="I49" s="326">
        <f>+F49/F$54*I$54</f>
        <v>359.56693177835712</v>
      </c>
      <c r="J49" s="326">
        <f>+G49</f>
        <v>278771.41666666663</v>
      </c>
      <c r="K49" s="326">
        <f>+H49</f>
        <v>9</v>
      </c>
      <c r="L49" s="326">
        <f>+I49/I$54*L$54</f>
        <v>386.1783873863057</v>
      </c>
      <c r="M49" s="326">
        <f>+J49</f>
        <v>278771.41666666663</v>
      </c>
      <c r="N49" s="326">
        <f>+K49</f>
        <v>9</v>
      </c>
      <c r="O49" s="326">
        <f t="shared" si="55"/>
        <v>414.77392541709105</v>
      </c>
      <c r="P49" s="326">
        <f>+M49</f>
        <v>278771.41666666663</v>
      </c>
      <c r="Q49" s="326">
        <f>+N49</f>
        <v>9</v>
      </c>
    </row>
    <row r="50" spans="1:17" x14ac:dyDescent="0.25">
      <c r="A50" s="669"/>
      <c r="B50" s="331" t="s">
        <v>112</v>
      </c>
      <c r="C50" s="334">
        <v>3267.8403355659998</v>
      </c>
      <c r="D50" s="335">
        <v>1976008.33</v>
      </c>
      <c r="E50" s="335">
        <v>163</v>
      </c>
      <c r="F50" s="334">
        <v>5811.9312529999997</v>
      </c>
      <c r="G50" s="335">
        <v>1962826.4269999997</v>
      </c>
      <c r="H50" s="335">
        <v>170</v>
      </c>
      <c r="I50" s="326">
        <f>+F50/F$54*I$54</f>
        <v>6022.2363643341359</v>
      </c>
      <c r="J50" s="326">
        <f>+G50/(G50+G52)*(J$54-J47-J48-J49-J51)</f>
        <v>2236062.1317967419</v>
      </c>
      <c r="K50" s="326">
        <f>+ROUND(H50/(H50+H52)*(K$54-K47-K48-K49-K51),0)</f>
        <v>208</v>
      </c>
      <c r="L50" s="326">
        <f t="shared" ref="L50:L51" si="56">+F50/F$54*L$54</f>
        <v>6467.9405198231589</v>
      </c>
      <c r="M50" s="326">
        <f>+J50/(J50+J52)*(M$54-M47-M48-M49-M51)</f>
        <v>2324557.6856404115</v>
      </c>
      <c r="N50" s="326">
        <f>+ROUND(K50/(K50+K52)*(N$54-N47-N48-N49-N51),0)</f>
        <v>216</v>
      </c>
      <c r="O50" s="326">
        <f t="shared" ref="O50:O51" si="57">+I50/I$54*O$54</f>
        <v>6946.875243144289</v>
      </c>
      <c r="P50" s="326">
        <f>+M50/(M50+M52)*(P$54-P47-P48-P49-P51)</f>
        <v>2414456.3263744479</v>
      </c>
      <c r="Q50" s="326">
        <f>+ROUND(N50/(N50+N52)*(Q$54-Q47-Q48-Q49-Q51),0)</f>
        <v>224</v>
      </c>
    </row>
    <row r="51" spans="1:17" x14ac:dyDescent="0.25">
      <c r="A51" s="669"/>
      <c r="B51" s="331" t="s">
        <v>238</v>
      </c>
      <c r="C51" s="334">
        <v>64.833494999999999</v>
      </c>
      <c r="D51" s="335">
        <v>121470.07399999999</v>
      </c>
      <c r="E51" s="335">
        <v>8</v>
      </c>
      <c r="F51" s="363">
        <v>121.45104000000001</v>
      </c>
      <c r="G51" s="335">
        <v>79694.432291666672</v>
      </c>
      <c r="H51" s="335">
        <v>4</v>
      </c>
      <c r="I51" s="326">
        <f>+F51/F$54*I$54</f>
        <v>125.84575380114185</v>
      </c>
      <c r="J51" s="326">
        <f>+G51</f>
        <v>79694.432291666672</v>
      </c>
      <c r="K51" s="326">
        <f>+H51</f>
        <v>4</v>
      </c>
      <c r="L51" s="326">
        <f t="shared" si="56"/>
        <v>135.15956548611697</v>
      </c>
      <c r="M51" s="326">
        <f>+J51</f>
        <v>79694.432291666672</v>
      </c>
      <c r="N51" s="326">
        <f>+K51</f>
        <v>4</v>
      </c>
      <c r="O51" s="326">
        <f t="shared" si="57"/>
        <v>145.16779127327487</v>
      </c>
      <c r="P51" s="326">
        <f>+M51</f>
        <v>79694.432291666672</v>
      </c>
      <c r="Q51" s="326">
        <f>+N51</f>
        <v>4</v>
      </c>
    </row>
    <row r="52" spans="1:17" x14ac:dyDescent="0.25">
      <c r="A52" s="669"/>
      <c r="B52" s="331" t="s">
        <v>114</v>
      </c>
      <c r="C52" s="334">
        <v>6418.5599999999995</v>
      </c>
      <c r="D52" s="335">
        <v>5720633.1922000004</v>
      </c>
      <c r="E52" s="335">
        <v>10561</v>
      </c>
      <c r="F52" s="334">
        <v>8770.0892774999993</v>
      </c>
      <c r="G52" s="335">
        <v>3936843.2931927061</v>
      </c>
      <c r="H52" s="335">
        <v>7942</v>
      </c>
      <c r="I52" s="326">
        <f>+F52/F$54*I$54</f>
        <v>9087.4355298258361</v>
      </c>
      <c r="J52" s="326">
        <f>+J54-SUM(J47:J51)</f>
        <v>4484872.4704510989</v>
      </c>
      <c r="K52" s="326">
        <f>+ROUND(K54-SUM(K47:K51),0)</f>
        <v>9701</v>
      </c>
      <c r="L52" s="326">
        <f>+L54-SUM(L47:L51)</f>
        <v>9760.0703201884753</v>
      </c>
      <c r="M52" s="326">
        <f>+M54-SUM(M47:M51)</f>
        <v>4662368.1077802302</v>
      </c>
      <c r="N52" s="326">
        <f>+ROUND(N54-SUM(N47:N51),0)</f>
        <v>10064</v>
      </c>
      <c r="O52" s="326">
        <f>+O54-SUM(O47:O51)</f>
        <v>10482.828855398286</v>
      </c>
      <c r="P52" s="326">
        <f>+P54-SUM(P47:P51)</f>
        <v>4842677.9181498932</v>
      </c>
      <c r="Q52" s="326">
        <f>+ROUND(Q54-SUM(Q47:Q51),0)</f>
        <v>10439</v>
      </c>
    </row>
    <row r="53" spans="1:17" x14ac:dyDescent="0.25">
      <c r="A53" s="670"/>
      <c r="B53" s="331" t="s">
        <v>115</v>
      </c>
      <c r="C53" s="332">
        <v>0</v>
      </c>
      <c r="D53" s="332">
        <v>0</v>
      </c>
      <c r="E53" s="332">
        <v>0</v>
      </c>
      <c r="F53" s="332"/>
      <c r="G53" s="332"/>
      <c r="H53" s="332"/>
      <c r="I53" s="326">
        <f>+C53/C$54*I$54</f>
        <v>0</v>
      </c>
      <c r="J53" s="326">
        <f>+G53/G$54*J$54</f>
        <v>0</v>
      </c>
      <c r="K53" s="326">
        <f t="shared" ref="K53" si="58">+H53/H$54*K$54</f>
        <v>0</v>
      </c>
      <c r="L53" s="326">
        <f t="shared" si="54"/>
        <v>0</v>
      </c>
      <c r="M53" s="326">
        <f t="shared" ref="M53" si="59">+J53/J$54*M$54</f>
        <v>0</v>
      </c>
      <c r="N53" s="326">
        <f>+K53/K$54*N$54</f>
        <v>0</v>
      </c>
      <c r="O53" s="326">
        <f t="shared" si="55"/>
        <v>0</v>
      </c>
      <c r="P53" s="326">
        <f t="shared" ref="P53" si="60">+M53/M$54*P$54</f>
        <v>0</v>
      </c>
      <c r="Q53" s="326">
        <f t="shared" ref="Q53" si="61">+N53/N$54*Q$54</f>
        <v>0</v>
      </c>
    </row>
    <row r="54" spans="1:17" ht="15" x14ac:dyDescent="0.3">
      <c r="A54" s="336"/>
      <c r="B54" s="337" t="s">
        <v>7</v>
      </c>
      <c r="C54" s="341">
        <f>SUM(C47:C53)</f>
        <v>10101.156932408019</v>
      </c>
      <c r="D54" s="341">
        <f t="shared" ref="D54:G54" si="62">SUM(D47:D53)</f>
        <v>8284919.8665000005</v>
      </c>
      <c r="E54" s="341">
        <f t="shared" si="62"/>
        <v>10753</v>
      </c>
      <c r="F54" s="341">
        <f>SUM(F47:F53)</f>
        <v>15160.485527099998</v>
      </c>
      <c r="G54" s="341">
        <f t="shared" si="62"/>
        <v>6353435.5691510383</v>
      </c>
      <c r="H54" s="341">
        <f>SUM(H47:H53)</f>
        <v>8128</v>
      </c>
      <c r="I54" s="457">
        <f>+I8</f>
        <v>15709.068684378499</v>
      </c>
      <c r="J54" s="457">
        <f>+J8</f>
        <v>7174700.4512061737</v>
      </c>
      <c r="K54" s="457">
        <f t="shared" ref="K54:Q54" si="63">+K8</f>
        <v>9925</v>
      </c>
      <c r="L54" s="457">
        <f t="shared" si="63"/>
        <v>16871.692794079001</v>
      </c>
      <c r="M54" s="457">
        <f t="shared" si="63"/>
        <v>7440691.6423789747</v>
      </c>
      <c r="N54" s="457">
        <f>+N8</f>
        <v>10296</v>
      </c>
      <c r="O54" s="457">
        <f t="shared" si="63"/>
        <v>18120.9991993445</v>
      </c>
      <c r="P54" s="457">
        <f>+P8</f>
        <v>7710900.0934826741</v>
      </c>
      <c r="Q54" s="457">
        <f t="shared" si="63"/>
        <v>10679</v>
      </c>
    </row>
    <row r="55" spans="1:17" x14ac:dyDescent="0.25">
      <c r="A55" s="668" t="s">
        <v>57</v>
      </c>
      <c r="B55" s="331" t="s">
        <v>49</v>
      </c>
      <c r="C55" s="334">
        <v>123.918667</v>
      </c>
      <c r="D55" s="335">
        <v>73768</v>
      </c>
      <c r="E55" s="335">
        <v>7</v>
      </c>
      <c r="F55" s="334">
        <v>205.56052800000001</v>
      </c>
      <c r="G55" s="335">
        <v>79852</v>
      </c>
      <c r="H55" s="335">
        <v>8</v>
      </c>
      <c r="I55" s="333">
        <f>+I61</f>
        <v>55.251944250000001</v>
      </c>
      <c r="J55" s="333">
        <f>+J61</f>
        <v>10530.666666666666</v>
      </c>
      <c r="K55" s="333">
        <f>+ROUND(H55/H$61*K$61,0)</f>
        <v>1</v>
      </c>
      <c r="L55" s="333">
        <f>+L61</f>
        <v>55.251944250000001</v>
      </c>
      <c r="M55" s="333">
        <f>+M61</f>
        <v>10530.666666666666</v>
      </c>
      <c r="N55" s="333">
        <f>+ROUND(K55/K$61*N$61,0)</f>
        <v>1</v>
      </c>
      <c r="O55" s="333">
        <f>+O61</f>
        <v>55.251944250000001</v>
      </c>
      <c r="P55" s="333">
        <f>+P61</f>
        <v>10530.666666666666</v>
      </c>
      <c r="Q55" s="333">
        <f>+ROUND(N55/N$61*Q$61,0)</f>
        <v>1</v>
      </c>
    </row>
    <row r="56" spans="1:17" x14ac:dyDescent="0.25">
      <c r="A56" s="669"/>
      <c r="B56" s="331" t="s">
        <v>111</v>
      </c>
      <c r="C56" s="334">
        <v>20.501000000000001</v>
      </c>
      <c r="D56" s="335">
        <v>13340</v>
      </c>
      <c r="E56" s="335">
        <v>2</v>
      </c>
      <c r="F56" s="334">
        <v>23.475840000000002</v>
      </c>
      <c r="G56" s="335">
        <v>13340</v>
      </c>
      <c r="H56" s="335">
        <v>2</v>
      </c>
      <c r="I56" s="333">
        <v>0</v>
      </c>
      <c r="J56" s="333">
        <v>0</v>
      </c>
      <c r="K56" s="333">
        <f>+ROUND(H56/H$61*K$61,0)</f>
        <v>0</v>
      </c>
      <c r="L56" s="333">
        <f t="shared" ref="L56:L58" si="64">+I56/I$61*L$61</f>
        <v>0</v>
      </c>
      <c r="M56" s="333">
        <f t="shared" ref="M56:M60" si="65">+J56/J$61*M$61</f>
        <v>0</v>
      </c>
      <c r="N56" s="333">
        <f>+ROUND(K56/K$61*N$61,0)</f>
        <v>0</v>
      </c>
      <c r="O56" s="333">
        <f t="shared" ref="O56:O60" si="66">+L56/L$61*O$61</f>
        <v>0</v>
      </c>
      <c r="P56" s="333">
        <f>+M56/M$61*P$61</f>
        <v>0</v>
      </c>
      <c r="Q56" s="333">
        <f>+ROUND(N56/N$61*Q$61,0)</f>
        <v>0</v>
      </c>
    </row>
    <row r="57" spans="1:17" x14ac:dyDescent="0.25">
      <c r="A57" s="669"/>
      <c r="B57" s="331" t="s">
        <v>112</v>
      </c>
      <c r="C57" s="332">
        <v>0</v>
      </c>
      <c r="D57" s="332">
        <v>0</v>
      </c>
      <c r="E57" s="332">
        <v>0</v>
      </c>
      <c r="F57" s="332">
        <v>0</v>
      </c>
      <c r="G57" s="332">
        <v>0</v>
      </c>
      <c r="H57" s="332">
        <v>0</v>
      </c>
      <c r="I57" s="333">
        <f t="shared" ref="I57:I60" si="67">+F57/F$61*I$61</f>
        <v>0</v>
      </c>
      <c r="J57" s="333">
        <f t="shared" ref="J57:J60" si="68">+G57/G$61*J$61</f>
        <v>0</v>
      </c>
      <c r="K57" s="333">
        <f t="shared" ref="K57:K60" si="69">+H57/H$61*K$61</f>
        <v>0</v>
      </c>
      <c r="L57" s="333">
        <f t="shared" si="64"/>
        <v>0</v>
      </c>
      <c r="M57" s="333">
        <f t="shared" si="65"/>
        <v>0</v>
      </c>
      <c r="N57" s="333">
        <f>+K57/K$61*N$61</f>
        <v>0</v>
      </c>
      <c r="O57" s="333">
        <f t="shared" si="66"/>
        <v>0</v>
      </c>
      <c r="P57" s="333">
        <f>+M57/M$61*P$61</f>
        <v>0</v>
      </c>
      <c r="Q57" s="333">
        <f t="shared" ref="Q57:Q60" si="70">+N57/N$61*Q$61</f>
        <v>0</v>
      </c>
    </row>
    <row r="58" spans="1:17" x14ac:dyDescent="0.25">
      <c r="A58" s="669"/>
      <c r="B58" s="331" t="s">
        <v>238</v>
      </c>
      <c r="C58" s="332">
        <v>0</v>
      </c>
      <c r="D58" s="332">
        <v>0</v>
      </c>
      <c r="E58" s="332">
        <v>0</v>
      </c>
      <c r="F58" s="332">
        <v>0</v>
      </c>
      <c r="G58" s="332">
        <v>0</v>
      </c>
      <c r="H58" s="332">
        <v>0</v>
      </c>
      <c r="I58" s="333">
        <f t="shared" si="67"/>
        <v>0</v>
      </c>
      <c r="J58" s="333">
        <f t="shared" si="68"/>
        <v>0</v>
      </c>
      <c r="K58" s="333">
        <f t="shared" si="69"/>
        <v>0</v>
      </c>
      <c r="L58" s="333">
        <f t="shared" si="64"/>
        <v>0</v>
      </c>
      <c r="M58" s="333">
        <f t="shared" si="65"/>
        <v>0</v>
      </c>
      <c r="N58" s="333">
        <f t="shared" ref="N58:N60" si="71">+K58/K$61*N$61</f>
        <v>0</v>
      </c>
      <c r="O58" s="333">
        <f t="shared" si="66"/>
        <v>0</v>
      </c>
      <c r="P58" s="333">
        <f t="shared" ref="P58:P60" si="72">+M58/M$61*P$61</f>
        <v>0</v>
      </c>
      <c r="Q58" s="333">
        <f t="shared" si="70"/>
        <v>0</v>
      </c>
    </row>
    <row r="59" spans="1:17" x14ac:dyDescent="0.25">
      <c r="A59" s="669"/>
      <c r="B59" s="331" t="s">
        <v>114</v>
      </c>
      <c r="C59" s="334">
        <v>0.46899999999999997</v>
      </c>
      <c r="D59" s="335">
        <v>97</v>
      </c>
      <c r="E59" s="335">
        <v>1</v>
      </c>
      <c r="F59" s="334">
        <v>0</v>
      </c>
      <c r="G59" s="335">
        <v>0</v>
      </c>
      <c r="H59" s="335">
        <v>0</v>
      </c>
      <c r="I59" s="333">
        <f t="shared" si="67"/>
        <v>0</v>
      </c>
      <c r="J59" s="333">
        <f t="shared" si="68"/>
        <v>0</v>
      </c>
      <c r="K59" s="333">
        <f t="shared" si="69"/>
        <v>0</v>
      </c>
      <c r="L59" s="333">
        <f>+I59/I$61*L$61</f>
        <v>0</v>
      </c>
      <c r="M59" s="333">
        <f t="shared" si="65"/>
        <v>0</v>
      </c>
      <c r="N59" s="333">
        <f t="shared" si="71"/>
        <v>0</v>
      </c>
      <c r="O59" s="333">
        <f t="shared" si="66"/>
        <v>0</v>
      </c>
      <c r="P59" s="333">
        <f t="shared" si="72"/>
        <v>0</v>
      </c>
      <c r="Q59" s="333">
        <f t="shared" si="70"/>
        <v>0</v>
      </c>
    </row>
    <row r="60" spans="1:17" x14ac:dyDescent="0.25">
      <c r="A60" s="670"/>
      <c r="B60" s="331" t="s">
        <v>115</v>
      </c>
      <c r="C60" s="332">
        <v>0</v>
      </c>
      <c r="D60" s="332">
        <v>0</v>
      </c>
      <c r="E60" s="332">
        <v>0</v>
      </c>
      <c r="F60" s="332">
        <v>0</v>
      </c>
      <c r="G60" s="332">
        <v>0</v>
      </c>
      <c r="H60" s="332">
        <v>0</v>
      </c>
      <c r="I60" s="333">
        <f t="shared" si="67"/>
        <v>0</v>
      </c>
      <c r="J60" s="333">
        <f t="shared" si="68"/>
        <v>0</v>
      </c>
      <c r="K60" s="333">
        <f t="shared" si="69"/>
        <v>0</v>
      </c>
      <c r="L60" s="333">
        <f>+I60/I$61*L$61</f>
        <v>0</v>
      </c>
      <c r="M60" s="333">
        <f t="shared" si="65"/>
        <v>0</v>
      </c>
      <c r="N60" s="333">
        <f t="shared" si="71"/>
        <v>0</v>
      </c>
      <c r="O60" s="333">
        <f t="shared" si="66"/>
        <v>0</v>
      </c>
      <c r="P60" s="333">
        <f t="shared" si="72"/>
        <v>0</v>
      </c>
      <c r="Q60" s="333">
        <f t="shared" si="70"/>
        <v>0</v>
      </c>
    </row>
    <row r="61" spans="1:17" ht="15" x14ac:dyDescent="0.3">
      <c r="A61" s="336"/>
      <c r="B61" s="337" t="s">
        <v>7</v>
      </c>
      <c r="C61" s="341">
        <f t="shared" ref="C61" si="73">SUM(C55:C60)</f>
        <v>144.888667</v>
      </c>
      <c r="D61" s="341">
        <f t="shared" ref="D61" si="74">SUM(D55:D60)</f>
        <v>87205</v>
      </c>
      <c r="E61" s="341">
        <f t="shared" ref="E61" si="75">SUM(E55:E60)</f>
        <v>10</v>
      </c>
      <c r="F61" s="341">
        <f t="shared" ref="F61" si="76">SUM(F55:F60)</f>
        <v>229.03636800000001</v>
      </c>
      <c r="G61" s="341">
        <f t="shared" ref="G61" si="77">SUM(G55:G60)</f>
        <v>93192</v>
      </c>
      <c r="H61" s="341">
        <f>SUM(H55:H60)</f>
        <v>10</v>
      </c>
      <c r="I61" s="338">
        <f>+I11</f>
        <v>55.251944250000001</v>
      </c>
      <c r="J61" s="338">
        <f>+J11</f>
        <v>10530.666666666666</v>
      </c>
      <c r="K61" s="338">
        <f>+K11</f>
        <v>1</v>
      </c>
      <c r="L61" s="338">
        <f t="shared" ref="L61:Q61" si="78">+L11</f>
        <v>55.251944250000001</v>
      </c>
      <c r="M61" s="338">
        <f t="shared" si="78"/>
        <v>10530.666666666666</v>
      </c>
      <c r="N61" s="338">
        <f t="shared" si="78"/>
        <v>1</v>
      </c>
      <c r="O61" s="338">
        <f t="shared" si="78"/>
        <v>55.251944250000001</v>
      </c>
      <c r="P61" s="338">
        <f t="shared" si="78"/>
        <v>10530.666666666666</v>
      </c>
      <c r="Q61" s="338">
        <f t="shared" si="78"/>
        <v>1</v>
      </c>
    </row>
    <row r="62" spans="1:17" x14ac:dyDescent="0.25">
      <c r="A62" s="668" t="s">
        <v>188</v>
      </c>
      <c r="B62" s="331" t="s">
        <v>49</v>
      </c>
      <c r="C62" s="332">
        <v>0</v>
      </c>
      <c r="D62" s="332">
        <v>0</v>
      </c>
      <c r="E62" s="332">
        <v>0</v>
      </c>
      <c r="F62" s="332">
        <v>0</v>
      </c>
      <c r="G62" s="332">
        <v>0</v>
      </c>
      <c r="H62" s="332">
        <v>0</v>
      </c>
      <c r="I62" s="333">
        <f>+C62/C$68*I$68</f>
        <v>0</v>
      </c>
      <c r="J62" s="333">
        <f>+G62/G$68*J$68</f>
        <v>0</v>
      </c>
      <c r="K62" s="333">
        <f t="shared" ref="K62:K65" si="79">+H62/H$68*K$68</f>
        <v>0</v>
      </c>
      <c r="L62" s="333">
        <f>+I62/I$68*L$68</f>
        <v>0</v>
      </c>
      <c r="M62" s="333">
        <f t="shared" ref="M62:M65" si="80">+J62/J$68*M$68</f>
        <v>0</v>
      </c>
      <c r="N62" s="333">
        <f t="shared" ref="N62:N65" si="81">+K62/K$68*N$68</f>
        <v>0</v>
      </c>
      <c r="O62" s="333">
        <f t="shared" ref="O62:O67" si="82">+L62/L$68*O$68</f>
        <v>0</v>
      </c>
      <c r="P62" s="333">
        <f t="shared" ref="P62:P65" si="83">+M62/M$68*P$68</f>
        <v>0</v>
      </c>
      <c r="Q62" s="333">
        <f t="shared" ref="Q62:Q65" si="84">+N62/N$68*Q$68</f>
        <v>0</v>
      </c>
    </row>
    <row r="63" spans="1:17" x14ac:dyDescent="0.25">
      <c r="A63" s="669"/>
      <c r="B63" s="331" t="s">
        <v>111</v>
      </c>
      <c r="C63" s="334">
        <v>505.71377459999997</v>
      </c>
      <c r="D63" s="335">
        <v>58865</v>
      </c>
      <c r="E63" s="335">
        <v>4</v>
      </c>
      <c r="F63" s="363">
        <v>113.843056</v>
      </c>
      <c r="G63" s="335">
        <v>57608</v>
      </c>
      <c r="H63" s="335">
        <v>4</v>
      </c>
      <c r="I63" s="333">
        <f>+F63/F$68*I$68</f>
        <v>102.76650174672515</v>
      </c>
      <c r="J63" s="333">
        <f>+G63</f>
        <v>57608</v>
      </c>
      <c r="K63" s="333">
        <f>+H63</f>
        <v>4</v>
      </c>
      <c r="L63" s="333">
        <f t="shared" ref="L63:L65" si="85">+I63/I$68*L$68</f>
        <v>102.76650174672515</v>
      </c>
      <c r="M63" s="333">
        <f>+J63</f>
        <v>57608</v>
      </c>
      <c r="N63" s="333">
        <f>+K63</f>
        <v>4</v>
      </c>
      <c r="O63" s="333">
        <f t="shared" si="82"/>
        <v>102.76650174672515</v>
      </c>
      <c r="P63" s="333">
        <f>+M63</f>
        <v>57608</v>
      </c>
      <c r="Q63" s="333">
        <f>+N63</f>
        <v>4</v>
      </c>
    </row>
    <row r="64" spans="1:17" x14ac:dyDescent="0.25">
      <c r="A64" s="669"/>
      <c r="B64" s="331" t="s">
        <v>112</v>
      </c>
      <c r="C64" s="334">
        <v>74.403015210999996</v>
      </c>
      <c r="D64" s="335">
        <v>130293.83999999998</v>
      </c>
      <c r="E64" s="335">
        <v>15</v>
      </c>
      <c r="F64" s="334">
        <v>227.50810200000001</v>
      </c>
      <c r="G64" s="335">
        <v>111974.34145833334</v>
      </c>
      <c r="H64" s="335">
        <v>14</v>
      </c>
      <c r="I64" s="333">
        <f>+F64/F$68*I$68</f>
        <v>205.37231327993447</v>
      </c>
      <c r="J64" s="333">
        <f>+G64</f>
        <v>111974.34145833334</v>
      </c>
      <c r="K64" s="333">
        <f>+H64</f>
        <v>14</v>
      </c>
      <c r="L64" s="333">
        <f>+I64/I$68*L$68</f>
        <v>205.37231327993447</v>
      </c>
      <c r="M64" s="333">
        <f>+J64</f>
        <v>111974.34145833334</v>
      </c>
      <c r="N64" s="333">
        <f>+K64</f>
        <v>14</v>
      </c>
      <c r="O64" s="333">
        <f t="shared" si="82"/>
        <v>205.37231327993447</v>
      </c>
      <c r="P64" s="333">
        <f>+M64</f>
        <v>111974.34145833334</v>
      </c>
      <c r="Q64" s="333">
        <f>+N64</f>
        <v>14</v>
      </c>
    </row>
    <row r="65" spans="1:17" x14ac:dyDescent="0.25">
      <c r="A65" s="669"/>
      <c r="B65" s="331" t="s">
        <v>238</v>
      </c>
      <c r="C65" s="334">
        <v>1.9304668</v>
      </c>
      <c r="D65" s="335">
        <v>27000</v>
      </c>
      <c r="E65" s="335">
        <v>2</v>
      </c>
      <c r="F65" s="334">
        <v>0</v>
      </c>
      <c r="G65" s="335">
        <v>0</v>
      </c>
      <c r="H65" s="335">
        <v>0</v>
      </c>
      <c r="I65" s="333"/>
      <c r="J65" s="333">
        <f>+G65/G$68*J$68</f>
        <v>0</v>
      </c>
      <c r="K65" s="333">
        <f t="shared" si="79"/>
        <v>0</v>
      </c>
      <c r="L65" s="333">
        <f t="shared" si="85"/>
        <v>0</v>
      </c>
      <c r="M65" s="333">
        <f t="shared" si="80"/>
        <v>0</v>
      </c>
      <c r="N65" s="333">
        <f t="shared" si="81"/>
        <v>0</v>
      </c>
      <c r="O65" s="333">
        <f t="shared" si="82"/>
        <v>0</v>
      </c>
      <c r="P65" s="333">
        <f t="shared" si="83"/>
        <v>0</v>
      </c>
      <c r="Q65" s="333">
        <f t="shared" si="84"/>
        <v>0</v>
      </c>
    </row>
    <row r="66" spans="1:17" x14ac:dyDescent="0.25">
      <c r="A66" s="669"/>
      <c r="B66" s="331" t="s">
        <v>114</v>
      </c>
      <c r="C66" s="334">
        <v>481.40100000000001</v>
      </c>
      <c r="D66" s="335">
        <v>218354.44899999999</v>
      </c>
      <c r="E66" s="335">
        <v>266</v>
      </c>
      <c r="F66" s="334">
        <v>274.543499</v>
      </c>
      <c r="G66" s="335">
        <v>159984.96365934247</v>
      </c>
      <c r="H66" s="335">
        <v>207</v>
      </c>
      <c r="I66" s="333">
        <f>+F66/F$68*I$68</f>
        <v>247.83132112630159</v>
      </c>
      <c r="J66" s="333">
        <f>+G66/(G66+G67)*(J$68-J63-J64)</f>
        <v>169534.14749921035</v>
      </c>
      <c r="K66" s="333">
        <f>+ROUND(H66/(H$68-H63-H64)*(K$68-K63-K64),0)</f>
        <v>204</v>
      </c>
      <c r="L66" s="333">
        <f>+I66/I$68*L$68</f>
        <v>247.83132112630159</v>
      </c>
      <c r="M66" s="333">
        <f>+J66/(J66+J67)*(M$68-M63-M64)</f>
        <v>169534.14749921035</v>
      </c>
      <c r="N66" s="333">
        <f>+ROUND(K66/(K$68-K63-K64)*(N$68-N63-N64),0)</f>
        <v>204</v>
      </c>
      <c r="O66" s="333">
        <f t="shared" si="82"/>
        <v>247.83132112630159</v>
      </c>
      <c r="P66" s="333">
        <f>+M66/(M66+M67)*(P$68-P63-P64)</f>
        <v>169534.14749921035</v>
      </c>
      <c r="Q66" s="333">
        <f>+ROUND(N66/(N$68-N63-N64)*(Q$68-Q63-Q64),0)</f>
        <v>204</v>
      </c>
    </row>
    <row r="67" spans="1:17" x14ac:dyDescent="0.25">
      <c r="A67" s="670"/>
      <c r="B67" s="331" t="s">
        <v>115</v>
      </c>
      <c r="C67" s="334">
        <v>62.099000000000004</v>
      </c>
      <c r="D67" s="335">
        <v>16137.3523</v>
      </c>
      <c r="E67" s="335">
        <v>300</v>
      </c>
      <c r="F67" s="334">
        <v>88.671699000000004</v>
      </c>
      <c r="G67" s="335">
        <v>16564.992521835324</v>
      </c>
      <c r="H67" s="335">
        <v>297</v>
      </c>
      <c r="I67" s="333">
        <f>+F67/F$68*I$68</f>
        <v>80.04423484703878</v>
      </c>
      <c r="J67" s="333">
        <f>+J68-SUM(J62:J66)</f>
        <v>17553.723933081317</v>
      </c>
      <c r="K67" s="333">
        <f>+ROUND(K68-SUM(K62:K66),0)</f>
        <v>293</v>
      </c>
      <c r="L67" s="333">
        <f>+I67/I$68*L$68</f>
        <v>80.04423484703878</v>
      </c>
      <c r="M67" s="333">
        <f>+M68-SUM(M62:M66)</f>
        <v>17553.723933081317</v>
      </c>
      <c r="N67" s="333">
        <f>+ROUND(N68-SUM(N62:N66),0)</f>
        <v>293</v>
      </c>
      <c r="O67" s="333">
        <f t="shared" si="82"/>
        <v>80.04423484703878</v>
      </c>
      <c r="P67" s="333">
        <f>+P68-SUM(P62:P66)</f>
        <v>17553.723933081317</v>
      </c>
      <c r="Q67" s="333">
        <f>+ROUND(Q68-SUM(Q62:Q66),0)</f>
        <v>293</v>
      </c>
    </row>
    <row r="68" spans="1:17" ht="15" x14ac:dyDescent="0.3">
      <c r="A68" s="336"/>
      <c r="B68" s="337" t="s">
        <v>7</v>
      </c>
      <c r="C68" s="341">
        <f t="shared" ref="C68" si="86">SUM(C62:C67)</f>
        <v>1125.547256611</v>
      </c>
      <c r="D68" s="341">
        <f t="shared" ref="D68" si="87">SUM(D62:D67)</f>
        <v>450650.64130000002</v>
      </c>
      <c r="E68" s="341">
        <f>SUM(E62:E67)</f>
        <v>587</v>
      </c>
      <c r="F68" s="341">
        <f t="shared" ref="F68" si="88">SUM(F62:F67)</f>
        <v>704.56635600000004</v>
      </c>
      <c r="G68" s="341">
        <f>SUM(G62:G67)</f>
        <v>346132.29763951112</v>
      </c>
      <c r="H68" s="341">
        <f>SUM(H62:H67)</f>
        <v>522</v>
      </c>
      <c r="I68" s="338">
        <f>+I10</f>
        <v>636.01437099999998</v>
      </c>
      <c r="J68" s="338">
        <f t="shared" ref="J68:Q68" si="89">+J10</f>
        <v>356670.212890625</v>
      </c>
      <c r="K68" s="338">
        <f t="shared" si="89"/>
        <v>515</v>
      </c>
      <c r="L68" s="338">
        <f t="shared" si="89"/>
        <v>636.01437099999998</v>
      </c>
      <c r="M68" s="338">
        <f t="shared" si="89"/>
        <v>356670.212890625</v>
      </c>
      <c r="N68" s="338">
        <f t="shared" si="89"/>
        <v>515</v>
      </c>
      <c r="O68" s="338">
        <f t="shared" si="89"/>
        <v>636.01437099999998</v>
      </c>
      <c r="P68" s="338">
        <f>+P10</f>
        <v>356670.212890625</v>
      </c>
      <c r="Q68" s="338">
        <f t="shared" si="89"/>
        <v>515</v>
      </c>
    </row>
    <row r="69" spans="1:17" x14ac:dyDescent="0.25">
      <c r="A69" s="668" t="s">
        <v>289</v>
      </c>
      <c r="B69" s="331" t="s">
        <v>49</v>
      </c>
      <c r="C69" s="332">
        <v>0</v>
      </c>
      <c r="D69" s="332">
        <v>0</v>
      </c>
      <c r="E69" s="332">
        <v>0</v>
      </c>
      <c r="F69" s="332">
        <v>0</v>
      </c>
      <c r="G69" s="332">
        <v>0</v>
      </c>
      <c r="H69" s="332">
        <v>0</v>
      </c>
      <c r="I69" s="333">
        <f>+F69/F$75*I$75</f>
        <v>0</v>
      </c>
      <c r="J69" s="333">
        <f>+G69/G$75*J$75</f>
        <v>0</v>
      </c>
      <c r="K69" s="333">
        <f>+H69/H$75*K$75</f>
        <v>0</v>
      </c>
      <c r="L69" s="333">
        <f>+I69/I$75*L$75</f>
        <v>0</v>
      </c>
      <c r="M69" s="333">
        <f t="shared" ref="M69" si="90">+J69/J$75*M$75</f>
        <v>0</v>
      </c>
      <c r="N69" s="333">
        <f t="shared" ref="N69:N74" si="91">+K69/K$75*N$75</f>
        <v>0</v>
      </c>
      <c r="O69" s="333">
        <f t="shared" ref="O69:O74" si="92">+L69/L$75*O$75</f>
        <v>0</v>
      </c>
      <c r="P69" s="333">
        <f>+M69/M$75*P$75</f>
        <v>0</v>
      </c>
      <c r="Q69" s="333">
        <f t="shared" ref="Q69:Q74" si="93">+N69/N$75*Q$75</f>
        <v>0</v>
      </c>
    </row>
    <row r="70" spans="1:17" x14ac:dyDescent="0.25">
      <c r="A70" s="669"/>
      <c r="B70" s="331" t="s">
        <v>111</v>
      </c>
      <c r="C70" s="332">
        <v>0</v>
      </c>
      <c r="D70" s="332">
        <v>0</v>
      </c>
      <c r="E70" s="332">
        <v>0</v>
      </c>
      <c r="F70" s="332">
        <v>0</v>
      </c>
      <c r="G70" s="332">
        <v>0</v>
      </c>
      <c r="H70" s="332">
        <v>0</v>
      </c>
      <c r="I70" s="333">
        <f>+F70/F$75*I$75</f>
        <v>0</v>
      </c>
      <c r="J70" s="333">
        <f t="shared" ref="J70:J74" si="94">+G70/G$75*J$75</f>
        <v>0</v>
      </c>
      <c r="K70" s="333">
        <f t="shared" ref="K70:K74" si="95">+H70/H$75*K$75</f>
        <v>0</v>
      </c>
      <c r="L70" s="333">
        <f>+I70/I$75*L$75</f>
        <v>0</v>
      </c>
      <c r="M70" s="333">
        <f>+J70/J$75*M$75</f>
        <v>0</v>
      </c>
      <c r="N70" s="333">
        <f t="shared" si="91"/>
        <v>0</v>
      </c>
      <c r="O70" s="333">
        <f t="shared" si="92"/>
        <v>0</v>
      </c>
      <c r="P70" s="333">
        <f t="shared" ref="P70:P74" si="96">+M70/M$75*P$75</f>
        <v>0</v>
      </c>
      <c r="Q70" s="333">
        <f t="shared" si="93"/>
        <v>0</v>
      </c>
    </row>
    <row r="71" spans="1:17" x14ac:dyDescent="0.25">
      <c r="A71" s="669"/>
      <c r="B71" s="331" t="s">
        <v>112</v>
      </c>
      <c r="C71" s="332">
        <v>0</v>
      </c>
      <c r="D71" s="332">
        <v>0</v>
      </c>
      <c r="E71" s="332">
        <v>0</v>
      </c>
      <c r="F71" s="332">
        <v>0</v>
      </c>
      <c r="G71" s="332">
        <v>0</v>
      </c>
      <c r="H71" s="332">
        <v>0</v>
      </c>
      <c r="I71" s="333">
        <f>+F71/F$75*I$75</f>
        <v>0</v>
      </c>
      <c r="J71" s="333">
        <f t="shared" si="94"/>
        <v>0</v>
      </c>
      <c r="K71" s="333">
        <f t="shared" si="95"/>
        <v>0</v>
      </c>
      <c r="L71" s="333">
        <f t="shared" ref="L71" si="97">+I71/I$75*L$75</f>
        <v>0</v>
      </c>
      <c r="M71" s="333">
        <f>+J71/J$75*M$75</f>
        <v>0</v>
      </c>
      <c r="N71" s="333">
        <f t="shared" si="91"/>
        <v>0</v>
      </c>
      <c r="O71" s="333">
        <f t="shared" si="92"/>
        <v>0</v>
      </c>
      <c r="P71" s="333">
        <f>+M71/M$75*P$75</f>
        <v>0</v>
      </c>
      <c r="Q71" s="333">
        <f t="shared" si="93"/>
        <v>0</v>
      </c>
    </row>
    <row r="72" spans="1:17" x14ac:dyDescent="0.25">
      <c r="A72" s="669"/>
      <c r="B72" s="331" t="s">
        <v>238</v>
      </c>
      <c r="C72" s="332">
        <v>0</v>
      </c>
      <c r="D72" s="332">
        <v>0</v>
      </c>
      <c r="E72" s="332">
        <v>0</v>
      </c>
      <c r="F72" s="332">
        <v>0</v>
      </c>
      <c r="G72" s="332">
        <v>0</v>
      </c>
      <c r="H72" s="332">
        <v>0</v>
      </c>
      <c r="I72" s="333">
        <f>+F72/F$75*I$75</f>
        <v>0</v>
      </c>
      <c r="J72" s="333">
        <f t="shared" si="94"/>
        <v>0</v>
      </c>
      <c r="K72" s="333">
        <f t="shared" si="95"/>
        <v>0</v>
      </c>
      <c r="L72" s="333">
        <f>+I72/I$75*L$75</f>
        <v>0</v>
      </c>
      <c r="M72" s="333">
        <f>+J72/J$75*M$75</f>
        <v>0</v>
      </c>
      <c r="N72" s="333">
        <f t="shared" si="91"/>
        <v>0</v>
      </c>
      <c r="O72" s="333">
        <f t="shared" si="92"/>
        <v>0</v>
      </c>
      <c r="P72" s="333">
        <f>+M72/M$75*P$75</f>
        <v>0</v>
      </c>
      <c r="Q72" s="333">
        <f t="shared" si="93"/>
        <v>0</v>
      </c>
    </row>
    <row r="73" spans="1:17" x14ac:dyDescent="0.25">
      <c r="A73" s="669"/>
      <c r="B73" s="331" t="s">
        <v>114</v>
      </c>
      <c r="C73" s="332">
        <v>0</v>
      </c>
      <c r="D73" s="332">
        <v>0</v>
      </c>
      <c r="E73" s="332">
        <v>0</v>
      </c>
      <c r="F73" s="332">
        <v>0</v>
      </c>
      <c r="G73" s="332">
        <v>0</v>
      </c>
      <c r="H73" s="332">
        <v>0</v>
      </c>
      <c r="I73" s="333">
        <f t="shared" ref="I73:I74" si="98">+F73/F$75*I$75</f>
        <v>0</v>
      </c>
      <c r="J73" s="333">
        <f t="shared" si="94"/>
        <v>0</v>
      </c>
      <c r="K73" s="333">
        <f t="shared" si="95"/>
        <v>0</v>
      </c>
      <c r="L73" s="333">
        <f>+I73/I$75*L$75</f>
        <v>0</v>
      </c>
      <c r="M73" s="333">
        <f>+J73/J$75*M$75</f>
        <v>0</v>
      </c>
      <c r="N73" s="333">
        <f t="shared" si="91"/>
        <v>0</v>
      </c>
      <c r="O73" s="333">
        <f t="shared" si="92"/>
        <v>0</v>
      </c>
      <c r="P73" s="333">
        <f t="shared" si="96"/>
        <v>0</v>
      </c>
      <c r="Q73" s="333">
        <f t="shared" si="93"/>
        <v>0</v>
      </c>
    </row>
    <row r="74" spans="1:17" x14ac:dyDescent="0.25">
      <c r="A74" s="670"/>
      <c r="B74" s="331" t="s">
        <v>115</v>
      </c>
      <c r="C74" s="334">
        <v>146.4429538</v>
      </c>
      <c r="D74" s="335">
        <v>33517.750099999997</v>
      </c>
      <c r="E74" s="335">
        <v>3207</v>
      </c>
      <c r="F74" s="334">
        <v>95.378502000000012</v>
      </c>
      <c r="G74" s="335">
        <v>34866.482199999999</v>
      </c>
      <c r="H74" s="335">
        <v>3367</v>
      </c>
      <c r="I74" s="333">
        <f t="shared" si="98"/>
        <v>133.57991267046668</v>
      </c>
      <c r="J74" s="333">
        <f t="shared" si="94"/>
        <v>51734.250729166662</v>
      </c>
      <c r="K74" s="333">
        <f t="shared" si="95"/>
        <v>4114</v>
      </c>
      <c r="L74" s="333">
        <f>+I74/I$75*L$75</f>
        <v>133.57991267046668</v>
      </c>
      <c r="M74" s="333">
        <f>+J74/J$75*M$75</f>
        <v>51734.250729166662</v>
      </c>
      <c r="N74" s="333">
        <f t="shared" si="91"/>
        <v>4114</v>
      </c>
      <c r="O74" s="333">
        <f t="shared" si="92"/>
        <v>133.57991267046668</v>
      </c>
      <c r="P74" s="333">
        <f t="shared" si="96"/>
        <v>51734.250729166662</v>
      </c>
      <c r="Q74" s="333">
        <f t="shared" si="93"/>
        <v>4114</v>
      </c>
    </row>
    <row r="75" spans="1:17" ht="15" x14ac:dyDescent="0.3">
      <c r="A75" s="336"/>
      <c r="B75" s="337" t="s">
        <v>7</v>
      </c>
      <c r="C75" s="341">
        <f t="shared" ref="C75" si="99">SUM(C69:C74)</f>
        <v>146.4429538</v>
      </c>
      <c r="D75" s="341">
        <f t="shared" ref="D75" si="100">SUM(D69:D74)</f>
        <v>33517.750099999997</v>
      </c>
      <c r="E75" s="341">
        <f t="shared" ref="E75" si="101">SUM(E69:E74)</f>
        <v>3207</v>
      </c>
      <c r="F75" s="341">
        <f t="shared" ref="F75" si="102">SUM(F69:F74)</f>
        <v>95.378502000000012</v>
      </c>
      <c r="G75" s="341">
        <f t="shared" ref="G75" si="103">SUM(G69:G74)</f>
        <v>34866.482199999999</v>
      </c>
      <c r="H75" s="341">
        <f>SUM(H69:H74)</f>
        <v>3367</v>
      </c>
      <c r="I75" s="338">
        <f>+I9</f>
        <v>133.57991267046668</v>
      </c>
      <c r="J75" s="338">
        <f>+J9</f>
        <v>51734.250729166662</v>
      </c>
      <c r="K75" s="338">
        <f>+K9</f>
        <v>4114</v>
      </c>
      <c r="L75" s="338">
        <f t="shared" ref="L75:P75" si="104">+L9</f>
        <v>133.57991267046668</v>
      </c>
      <c r="M75" s="338">
        <f t="shared" si="104"/>
        <v>51734.250729166662</v>
      </c>
      <c r="N75" s="338">
        <f t="shared" si="104"/>
        <v>4114</v>
      </c>
      <c r="O75" s="338">
        <f t="shared" si="104"/>
        <v>133.57991267046668</v>
      </c>
      <c r="P75" s="338">
        <f t="shared" si="104"/>
        <v>51734.250729166662</v>
      </c>
      <c r="Q75" s="338">
        <f>+Q9</f>
        <v>4114</v>
      </c>
    </row>
    <row r="76" spans="1:17" x14ac:dyDescent="0.25">
      <c r="A76" s="668" t="s">
        <v>290</v>
      </c>
      <c r="B76" s="331" t="s">
        <v>49</v>
      </c>
      <c r="C76" s="332">
        <v>0</v>
      </c>
      <c r="D76" s="332">
        <v>0</v>
      </c>
      <c r="E76" s="332">
        <v>0</v>
      </c>
      <c r="F76" s="332">
        <v>0</v>
      </c>
      <c r="G76" s="332">
        <v>0</v>
      </c>
      <c r="H76" s="332">
        <v>0</v>
      </c>
      <c r="I76" s="333">
        <f>+F76/F$82*I$82</f>
        <v>0</v>
      </c>
      <c r="J76" s="333">
        <f>+G76/G$82*J$82</f>
        <v>0</v>
      </c>
      <c r="K76" s="333">
        <f t="shared" ref="K76:K81" si="105">+H76/H$82*K$82</f>
        <v>0</v>
      </c>
      <c r="L76" s="333">
        <f>+I76/I$82*L$82</f>
        <v>0</v>
      </c>
      <c r="M76" s="333">
        <f t="shared" ref="M76" si="106">+J76/J$82*M$82</f>
        <v>0</v>
      </c>
      <c r="N76" s="333">
        <f t="shared" ref="N76:N81" si="107">+K76/K$82*N$82</f>
        <v>0</v>
      </c>
      <c r="O76" s="333">
        <f t="shared" ref="O76:O81" si="108">+L76/L$82*O$82</f>
        <v>0</v>
      </c>
      <c r="P76" s="333">
        <f t="shared" ref="P76:P81" si="109">+M76/M$82*P$82</f>
        <v>0</v>
      </c>
      <c r="Q76" s="333">
        <f t="shared" ref="Q76:Q81" si="110">+N76/N$82*Q$82</f>
        <v>0</v>
      </c>
    </row>
    <row r="77" spans="1:17" x14ac:dyDescent="0.25">
      <c r="A77" s="669"/>
      <c r="B77" s="331" t="s">
        <v>111</v>
      </c>
      <c r="C77" s="332">
        <v>0</v>
      </c>
      <c r="D77" s="332">
        <v>0</v>
      </c>
      <c r="E77" s="332">
        <v>0</v>
      </c>
      <c r="F77" s="332">
        <v>0</v>
      </c>
      <c r="G77" s="332">
        <v>0</v>
      </c>
      <c r="H77" s="332">
        <v>0</v>
      </c>
      <c r="I77" s="333">
        <f>+F77/F$82*I$82</f>
        <v>0</v>
      </c>
      <c r="J77" s="333">
        <f t="shared" ref="J77:J80" si="111">+G77/G$82*J$82</f>
        <v>0</v>
      </c>
      <c r="K77" s="333">
        <f t="shared" si="105"/>
        <v>0</v>
      </c>
      <c r="L77" s="333">
        <f t="shared" ref="L77:L79" si="112">+I77/I$82*L$82</f>
        <v>0</v>
      </c>
      <c r="M77" s="333">
        <f>+J77/J$82*M$82</f>
        <v>0</v>
      </c>
      <c r="N77" s="333">
        <f t="shared" si="107"/>
        <v>0</v>
      </c>
      <c r="O77" s="333">
        <f t="shared" si="108"/>
        <v>0</v>
      </c>
      <c r="P77" s="333">
        <f t="shared" si="109"/>
        <v>0</v>
      </c>
      <c r="Q77" s="333">
        <f t="shared" si="110"/>
        <v>0</v>
      </c>
    </row>
    <row r="78" spans="1:17" x14ac:dyDescent="0.25">
      <c r="A78" s="669"/>
      <c r="B78" s="331" t="s">
        <v>112</v>
      </c>
      <c r="C78" s="332">
        <v>0</v>
      </c>
      <c r="D78" s="332">
        <v>0</v>
      </c>
      <c r="E78" s="332">
        <v>0</v>
      </c>
      <c r="F78" s="332">
        <v>0</v>
      </c>
      <c r="G78" s="332">
        <v>0</v>
      </c>
      <c r="H78" s="332">
        <v>0</v>
      </c>
      <c r="I78" s="333">
        <f>+F78/F$82*I$82</f>
        <v>0</v>
      </c>
      <c r="J78" s="333">
        <f t="shared" si="111"/>
        <v>0</v>
      </c>
      <c r="K78" s="333">
        <f t="shared" si="105"/>
        <v>0</v>
      </c>
      <c r="L78" s="333">
        <f t="shared" si="112"/>
        <v>0</v>
      </c>
      <c r="M78" s="333">
        <f>+J78/J$82*M$82</f>
        <v>0</v>
      </c>
      <c r="N78" s="333">
        <f t="shared" si="107"/>
        <v>0</v>
      </c>
      <c r="O78" s="333">
        <f t="shared" si="108"/>
        <v>0</v>
      </c>
      <c r="P78" s="333">
        <f t="shared" si="109"/>
        <v>0</v>
      </c>
      <c r="Q78" s="333">
        <f t="shared" si="110"/>
        <v>0</v>
      </c>
    </row>
    <row r="79" spans="1:17" x14ac:dyDescent="0.25">
      <c r="A79" s="669"/>
      <c r="B79" s="331" t="s">
        <v>238</v>
      </c>
      <c r="C79" s="332">
        <v>0</v>
      </c>
      <c r="D79" s="332">
        <v>0</v>
      </c>
      <c r="E79" s="332">
        <v>0</v>
      </c>
      <c r="F79" s="332">
        <v>0</v>
      </c>
      <c r="G79" s="332">
        <v>0</v>
      </c>
      <c r="H79" s="332">
        <v>0</v>
      </c>
      <c r="I79" s="333">
        <f>+F79/F$82*I$82</f>
        <v>0</v>
      </c>
      <c r="J79" s="333">
        <f t="shared" si="111"/>
        <v>0</v>
      </c>
      <c r="K79" s="333">
        <f t="shared" si="105"/>
        <v>0</v>
      </c>
      <c r="L79" s="333">
        <f t="shared" si="112"/>
        <v>0</v>
      </c>
      <c r="M79" s="333">
        <f>+J79/J$82*M$82</f>
        <v>0</v>
      </c>
      <c r="N79" s="333">
        <f t="shared" si="107"/>
        <v>0</v>
      </c>
      <c r="O79" s="333">
        <f t="shared" si="108"/>
        <v>0</v>
      </c>
      <c r="P79" s="333">
        <f t="shared" si="109"/>
        <v>0</v>
      </c>
      <c r="Q79" s="333">
        <f t="shared" si="110"/>
        <v>0</v>
      </c>
    </row>
    <row r="80" spans="1:17" x14ac:dyDescent="0.25">
      <c r="A80" s="669"/>
      <c r="B80" s="331" t="s">
        <v>114</v>
      </c>
      <c r="C80" s="332">
        <v>0</v>
      </c>
      <c r="D80" s="332">
        <v>0</v>
      </c>
      <c r="E80" s="332">
        <v>0</v>
      </c>
      <c r="F80" s="332">
        <v>0</v>
      </c>
      <c r="G80" s="332">
        <v>0</v>
      </c>
      <c r="H80" s="332">
        <v>0</v>
      </c>
      <c r="I80" s="333">
        <f>+F80/F$82*I$82</f>
        <v>0</v>
      </c>
      <c r="J80" s="333">
        <f t="shared" si="111"/>
        <v>0</v>
      </c>
      <c r="K80" s="333">
        <f t="shared" si="105"/>
        <v>0</v>
      </c>
      <c r="L80" s="333">
        <f>+I80/I$82*L$82</f>
        <v>0</v>
      </c>
      <c r="M80" s="333">
        <f>+J80/J$82*M$82</f>
        <v>0</v>
      </c>
      <c r="N80" s="333">
        <f t="shared" si="107"/>
        <v>0</v>
      </c>
      <c r="O80" s="333">
        <f t="shared" si="108"/>
        <v>0</v>
      </c>
      <c r="P80" s="333">
        <f t="shared" si="109"/>
        <v>0</v>
      </c>
      <c r="Q80" s="333">
        <f t="shared" si="110"/>
        <v>0</v>
      </c>
    </row>
    <row r="81" spans="1:17" x14ac:dyDescent="0.25">
      <c r="A81" s="670"/>
      <c r="B81" s="331" t="s">
        <v>115</v>
      </c>
      <c r="C81" s="334">
        <v>0.38704699999999997</v>
      </c>
      <c r="D81" s="335">
        <v>834152.92299999995</v>
      </c>
      <c r="E81" s="335">
        <v>126589</v>
      </c>
      <c r="F81" s="334">
        <v>5.7493660000000002</v>
      </c>
      <c r="G81" s="335">
        <v>1460777.55225579</v>
      </c>
      <c r="H81" s="335">
        <v>1369400</v>
      </c>
      <c r="I81" s="333">
        <f t="shared" ref="I81" si="113">+F81/F$82*I$82</f>
        <v>12556.287906347499</v>
      </c>
      <c r="J81" s="333">
        <f>+G81/G$82*J$82</f>
        <v>1216472.4423862547</v>
      </c>
      <c r="K81" s="333">
        <f t="shared" si="105"/>
        <v>1412601</v>
      </c>
      <c r="L81" s="333">
        <f>+I81/I$82*L$82</f>
        <v>12782.463463423799</v>
      </c>
      <c r="M81" s="333">
        <f>+J81/J$82*M$82</f>
        <v>1238384.6039212658</v>
      </c>
      <c r="N81" s="333">
        <f t="shared" si="107"/>
        <v>1438046</v>
      </c>
      <c r="O81" s="333">
        <f t="shared" si="108"/>
        <v>13012.7026736314</v>
      </c>
      <c r="P81" s="333">
        <f t="shared" si="109"/>
        <v>1260691.1757523285</v>
      </c>
      <c r="Q81" s="333">
        <f t="shared" si="110"/>
        <v>1463949</v>
      </c>
    </row>
    <row r="82" spans="1:17" ht="15" x14ac:dyDescent="0.3">
      <c r="A82" s="336"/>
      <c r="B82" s="337" t="s">
        <v>7</v>
      </c>
      <c r="C82" s="341">
        <f t="shared" ref="C82" si="114">SUM(C76:C81)</f>
        <v>0.38704699999999997</v>
      </c>
      <c r="D82" s="341">
        <f t="shared" ref="D82" si="115">SUM(D76:D81)</f>
        <v>834152.92299999995</v>
      </c>
      <c r="E82" s="341">
        <f t="shared" ref="E82" si="116">SUM(E76:E81)</f>
        <v>126589</v>
      </c>
      <c r="F82" s="341">
        <f t="shared" ref="F82" si="117">SUM(F76:F81)</f>
        <v>5.7493660000000002</v>
      </c>
      <c r="G82" s="341">
        <f t="shared" ref="G82" si="118">SUM(G76:G81)</f>
        <v>1460777.55225579</v>
      </c>
      <c r="H82" s="341">
        <f>SUM(H76:H81)</f>
        <v>1369400</v>
      </c>
      <c r="I82" s="338">
        <f>+I12</f>
        <v>12556.287906347499</v>
      </c>
      <c r="J82" s="338">
        <f>+J12</f>
        <v>1216472.4423862547</v>
      </c>
      <c r="K82" s="338">
        <f t="shared" ref="K82:Q82" si="119">+K12</f>
        <v>1412601</v>
      </c>
      <c r="L82" s="338">
        <f>+L12</f>
        <v>12782.463463423799</v>
      </c>
      <c r="M82" s="338">
        <f t="shared" si="119"/>
        <v>1238384.6039212658</v>
      </c>
      <c r="N82" s="338">
        <f t="shared" si="119"/>
        <v>1438046</v>
      </c>
      <c r="O82" s="338">
        <f t="shared" si="119"/>
        <v>13012.7026736314</v>
      </c>
      <c r="P82" s="338">
        <f t="shared" si="119"/>
        <v>1260691.1757523285</v>
      </c>
      <c r="Q82" s="338">
        <f t="shared" si="119"/>
        <v>1463949</v>
      </c>
    </row>
    <row r="83" spans="1:17" ht="15" x14ac:dyDescent="0.25">
      <c r="A83" s="673" t="s">
        <v>7</v>
      </c>
      <c r="B83" s="674"/>
      <c r="C83" s="317">
        <f t="shared" ref="C83:E83" si="120">+C25+C32+C39+C46+C54+C61+C68+C75+C82</f>
        <v>30311.012046741449</v>
      </c>
      <c r="D83" s="317">
        <f t="shared" si="120"/>
        <v>24109215.482930001</v>
      </c>
      <c r="E83" s="317">
        <f t="shared" si="120"/>
        <v>6397496</v>
      </c>
      <c r="F83" s="317">
        <f>+F25+F32+F39+F46+F54+F61+F68+F75+F82</f>
        <v>42221.530636670002</v>
      </c>
      <c r="G83" s="317">
        <f t="shared" ref="G83:H83" si="121">+G25+G32+G39+G46+G54+G61+G68+G75+G82</f>
        <v>67843850.216474742</v>
      </c>
      <c r="H83" s="317">
        <f t="shared" si="121"/>
        <v>9292573</v>
      </c>
      <c r="I83" s="329">
        <f>+I25+I32+I39+I46+I54+I61+I68+I75+I82</f>
        <v>51333.039430331075</v>
      </c>
      <c r="J83" s="329">
        <f>+J25+J32+J39+J46+J54+J61+J68+J75+J82</f>
        <v>30789014.4065754</v>
      </c>
      <c r="K83" s="329">
        <f t="shared" ref="K83" si="122">+K25+K32+K39+K46+K54+K61+K68+K75+K82</f>
        <v>9602060</v>
      </c>
      <c r="L83" s="329">
        <f>+L25+L32+L39+L46+L54+L61+L68+L75+L82</f>
        <v>53770.433459836713</v>
      </c>
      <c r="M83" s="329">
        <f t="shared" ref="M83" si="123">+M25+M32+M39+M46+M54+M61+M68+M75+M82</f>
        <v>31662486.044534426</v>
      </c>
      <c r="N83" s="329">
        <f t="shared" ref="N83" si="124">+N25+N32+N39+N46+N54+N61+N68+N75+N82</f>
        <v>9870757</v>
      </c>
      <c r="O83" s="329">
        <f t="shared" ref="O83" si="125">+O25+O32+O39+O46+O54+O61+O68+O75+O82</f>
        <v>56357.566575589961</v>
      </c>
      <c r="P83" s="329">
        <f t="shared" ref="P83" si="126">+P25+P32+P39+P46+P54+P61+P68+P75+P82</f>
        <v>32557369.325697534</v>
      </c>
      <c r="Q83" s="329">
        <f t="shared" ref="Q83" si="127">+Q25+Q32+Q39+Q46+Q54+Q61+Q68+Q75+Q82</f>
        <v>10147214</v>
      </c>
    </row>
    <row r="84" spans="1:17" x14ac:dyDescent="0.25">
      <c r="I84" s="330" t="b">
        <f>+I13=I83</f>
        <v>1</v>
      </c>
      <c r="J84" s="330" t="b">
        <f t="shared" ref="J84:Q84" si="128">+J13=J83</f>
        <v>1</v>
      </c>
      <c r="K84" s="330" t="b">
        <f t="shared" si="128"/>
        <v>1</v>
      </c>
      <c r="L84" s="330" t="b">
        <f t="shared" si="128"/>
        <v>1</v>
      </c>
      <c r="M84" s="330" t="b">
        <f t="shared" si="128"/>
        <v>1</v>
      </c>
      <c r="N84" s="330" t="b">
        <f t="shared" si="128"/>
        <v>1</v>
      </c>
      <c r="O84" s="330" t="b">
        <f t="shared" si="128"/>
        <v>1</v>
      </c>
      <c r="P84" s="330" t="b">
        <f t="shared" si="128"/>
        <v>1</v>
      </c>
      <c r="Q84" s="330" t="b">
        <f t="shared" si="128"/>
        <v>1</v>
      </c>
    </row>
  </sheetData>
  <mergeCells count="24">
    <mergeCell ref="A83:B83"/>
    <mergeCell ref="A1:A2"/>
    <mergeCell ref="B1:B2"/>
    <mergeCell ref="I17:K17"/>
    <mergeCell ref="L17:N17"/>
    <mergeCell ref="B17:B18"/>
    <mergeCell ref="C1:E1"/>
    <mergeCell ref="C17:E17"/>
    <mergeCell ref="A55:A60"/>
    <mergeCell ref="A62:A67"/>
    <mergeCell ref="A69:A74"/>
    <mergeCell ref="A76:A81"/>
    <mergeCell ref="A17:A18"/>
    <mergeCell ref="A19:A24"/>
    <mergeCell ref="A26:A31"/>
    <mergeCell ref="A33:A38"/>
    <mergeCell ref="A40:A45"/>
    <mergeCell ref="A47:A53"/>
    <mergeCell ref="O17:Q17"/>
    <mergeCell ref="L1:N1"/>
    <mergeCell ref="O1:Q1"/>
    <mergeCell ref="F1:H1"/>
    <mergeCell ref="I1:K1"/>
    <mergeCell ref="F17:H17"/>
  </mergeCells>
  <pageMargins left="0.51944444444444449" right="0.37986111111111109" top="0.74791666666666667" bottom="0.28958333333333336" header="0.34930555555555554" footer="0.2"/>
  <pageSetup paperSize="9" scale="41" orientation="landscape" verticalDpi="300" r:id="rId1"/>
  <headerFooter alignWithMargins="0"/>
  <ignoredErrors>
    <ignoredError sqref="J54 J25 J39 J68 N28:O28 Q28"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D2:I20"/>
  <sheetViews>
    <sheetView workbookViewId="0">
      <selection activeCell="I20" sqref="I20"/>
    </sheetView>
  </sheetViews>
  <sheetFormatPr defaultRowHeight="15" x14ac:dyDescent="0.25"/>
  <sheetData>
    <row r="2" spans="4:9" x14ac:dyDescent="0.25">
      <c r="D2" t="s">
        <v>120</v>
      </c>
      <c r="E2" t="s">
        <v>121</v>
      </c>
      <c r="H2" t="s">
        <v>140</v>
      </c>
      <c r="I2" t="s">
        <v>59</v>
      </c>
    </row>
    <row r="3" spans="4:9" x14ac:dyDescent="0.25">
      <c r="D3" t="s">
        <v>49</v>
      </c>
      <c r="E3" t="s">
        <v>57</v>
      </c>
      <c r="H3" s="7"/>
      <c r="I3" s="2">
        <v>3.0085204624188287E-3</v>
      </c>
    </row>
    <row r="4" spans="4:9" x14ac:dyDescent="0.25">
      <c r="D4" t="s">
        <v>111</v>
      </c>
      <c r="E4" t="s">
        <v>55</v>
      </c>
      <c r="H4" s="7"/>
      <c r="I4" s="2">
        <v>5.7681936339190184E-3</v>
      </c>
    </row>
    <row r="5" spans="4:9" x14ac:dyDescent="0.25">
      <c r="E5" t="s">
        <v>58</v>
      </c>
      <c r="H5" s="7"/>
      <c r="I5" s="2">
        <v>2.7353481495185823E-3</v>
      </c>
    </row>
    <row r="6" spans="4:9" x14ac:dyDescent="0.25">
      <c r="E6" t="s">
        <v>57</v>
      </c>
      <c r="H6" s="7"/>
      <c r="I6" s="2">
        <v>4.5783782207941593E-4</v>
      </c>
    </row>
    <row r="7" spans="4:9" x14ac:dyDescent="0.25">
      <c r="D7" t="s">
        <v>112</v>
      </c>
      <c r="E7" t="s">
        <v>55</v>
      </c>
      <c r="H7" s="7"/>
      <c r="I7" s="2">
        <v>8.1454243688742406E-2</v>
      </c>
    </row>
    <row r="8" spans="4:9" x14ac:dyDescent="0.25">
      <c r="E8" t="s">
        <v>58</v>
      </c>
      <c r="H8" s="7"/>
      <c r="I8" s="2">
        <v>3.3502739661813038E-3</v>
      </c>
    </row>
    <row r="9" spans="4:9" x14ac:dyDescent="0.25">
      <c r="D9" t="s">
        <v>113</v>
      </c>
      <c r="E9" t="s">
        <v>55</v>
      </c>
      <c r="H9" s="7"/>
      <c r="I9" s="2">
        <v>2.9778913142805932E-3</v>
      </c>
    </row>
    <row r="10" spans="4:9" x14ac:dyDescent="0.25">
      <c r="E10" t="s">
        <v>58</v>
      </c>
      <c r="H10" s="7"/>
      <c r="I10" s="2">
        <v>1.1324247701994469E-3</v>
      </c>
    </row>
    <row r="11" spans="4:9" x14ac:dyDescent="0.25">
      <c r="D11" t="s">
        <v>114</v>
      </c>
      <c r="E11" t="s">
        <v>55</v>
      </c>
      <c r="H11" s="7"/>
      <c r="I11" s="2">
        <v>0.1177638539478926</v>
      </c>
    </row>
    <row r="12" spans="4:9" x14ac:dyDescent="0.25">
      <c r="E12" t="s">
        <v>38</v>
      </c>
      <c r="H12" s="7"/>
      <c r="I12" s="2">
        <v>2.1999699116848439E-3</v>
      </c>
    </row>
    <row r="13" spans="4:9" x14ac:dyDescent="0.25">
      <c r="E13" t="s">
        <v>56</v>
      </c>
      <c r="H13" s="7"/>
      <c r="I13" s="2">
        <v>1.1586561065901292E-2</v>
      </c>
    </row>
    <row r="14" spans="4:9" x14ac:dyDescent="0.25">
      <c r="E14" t="s">
        <v>58</v>
      </c>
      <c r="H14" s="7"/>
      <c r="I14" s="2">
        <v>6.9934664950066202E-3</v>
      </c>
    </row>
    <row r="15" spans="4:9" x14ac:dyDescent="0.25">
      <c r="D15" t="s">
        <v>115</v>
      </c>
      <c r="E15" t="s">
        <v>55</v>
      </c>
      <c r="H15" s="7"/>
      <c r="I15" s="2">
        <v>7.1225643843332784E-2</v>
      </c>
    </row>
    <row r="16" spans="4:9" x14ac:dyDescent="0.25">
      <c r="E16" t="s">
        <v>38</v>
      </c>
      <c r="H16" s="7"/>
      <c r="I16" s="2">
        <v>0.29867086440834145</v>
      </c>
    </row>
    <row r="17" spans="5:9" x14ac:dyDescent="0.25">
      <c r="E17" t="s">
        <v>39</v>
      </c>
      <c r="H17" s="7"/>
      <c r="I17" s="2">
        <v>0.32403089068939661</v>
      </c>
    </row>
    <row r="18" spans="5:9" x14ac:dyDescent="0.25">
      <c r="E18" t="s">
        <v>56</v>
      </c>
      <c r="H18" s="7"/>
      <c r="I18" s="2">
        <v>6.0444387706913988E-2</v>
      </c>
    </row>
    <row r="19" spans="5:9" x14ac:dyDescent="0.25">
      <c r="E19" t="s">
        <v>58</v>
      </c>
      <c r="H19" s="7"/>
      <c r="I19" s="2">
        <v>6.1996281241901586E-3</v>
      </c>
    </row>
    <row r="20" spans="5:9" x14ac:dyDescent="0.25">
      <c r="H20" s="7"/>
      <c r="I2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9</vt:i4>
      </vt:variant>
    </vt:vector>
  </HeadingPairs>
  <TitlesOfParts>
    <vt:vector size="28" baseType="lpstr">
      <vt:lpstr>1| Own generation</vt:lpstr>
      <vt:lpstr>2| Power Purchase actual</vt:lpstr>
      <vt:lpstr>3| PP cost fixed var</vt:lpstr>
      <vt:lpstr>4| Transmission cost</vt:lpstr>
      <vt:lpstr>5| Distribution cost</vt:lpstr>
      <vt:lpstr>6| Asset base</vt:lpstr>
      <vt:lpstr>7|Exp Det</vt:lpstr>
      <vt:lpstr>8| D cost clasfc</vt:lpstr>
      <vt:lpstr>9| all cost clasfc</vt:lpstr>
      <vt:lpstr>10| RESULTS-KP</vt:lpstr>
      <vt:lpstr>11| Voltage wise sales load</vt:lpstr>
      <vt:lpstr>Voltage-wise consolidated data</vt:lpstr>
      <vt:lpstr>10| RESULTS</vt:lpstr>
      <vt:lpstr>Sheet2</vt:lpstr>
      <vt:lpstr>Comparison</vt:lpstr>
      <vt:lpstr>Cross Subsidy</vt:lpstr>
      <vt:lpstr>Approved ARR (P&amp;L)</vt:lpstr>
      <vt:lpstr>Basedata</vt:lpstr>
      <vt:lpstr>Sheet1</vt:lpstr>
      <vt:lpstr>'10| RESULTS-KP'!Print_Area</vt:lpstr>
      <vt:lpstr>'11| Voltage wise sales load'!Print_Area</vt:lpstr>
      <vt:lpstr>'5| Distribution cost'!Print_Area</vt:lpstr>
      <vt:lpstr>'6| Asset base'!Print_Area</vt:lpstr>
      <vt:lpstr>'7|Exp Det'!Print_Area</vt:lpstr>
      <vt:lpstr>'8| D cost clasfc'!Print_Area</vt:lpstr>
      <vt:lpstr>Basedata!Print_Area</vt:lpstr>
      <vt:lpstr>'Cross Subsidy'!Print_Area</vt:lpstr>
      <vt:lpstr>'Voltage-wise consolidated data'!Print_Area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Ramit</dc:creator>
  <cp:lastModifiedBy>DELL PC</cp:lastModifiedBy>
  <cp:lastPrinted>2020-01-09T05:22:15Z</cp:lastPrinted>
  <dcterms:created xsi:type="dcterms:W3CDTF">2011-10-04T12:40:21Z</dcterms:created>
  <dcterms:modified xsi:type="dcterms:W3CDTF">2020-01-09T05:28:38Z</dcterms:modified>
</cp:coreProperties>
</file>